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1_SITES\Greenhills_Operations\1CT017.184_GHO_CPX2_Geochem\!020_Project_Data\040_Lab\Lab results\"/>
    </mc:Choice>
  </mc:AlternateContent>
  <xr:revisionPtr revIDLastSave="0" documentId="8_{5B297F49-B5FA-42B8-9248-628071CCEC1C}" xr6:coauthVersionLast="41" xr6:coauthVersionMax="41" xr10:uidLastSave="{00000000-0000-0000-0000-000000000000}"/>
  <bookViews>
    <workbookView xWindow="57480" yWindow="-120" windowWidth="29040" windowHeight="15840" tabRatio="859" xr2:uid="{00000000-000D-0000-FFFF-FFFF00000000}"/>
  </bookViews>
  <sheets>
    <sheet name="ABA" sheetId="39" r:id="rId1"/>
    <sheet name="ABA QAQC" sheetId="13" r:id="rId2"/>
    <sheet name="Ultratrace Metals" sheetId="16" r:id="rId3"/>
    <sheet name="% Moisture" sheetId="2" r:id="rId4"/>
    <sheet name="F by Fusion" sheetId="43" r:id="rId5"/>
    <sheet name="Sample List" sheetId="42" r:id="rId6"/>
    <sheet name="Summary" sheetId="3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8" i="43" l="1"/>
  <c r="Q57" i="16" l="1"/>
  <c r="D29" i="42" l="1"/>
</calcChain>
</file>

<file path=xl/sharedStrings.xml><?xml version="1.0" encoding="utf-8"?>
<sst xmlns="http://schemas.openxmlformats.org/spreadsheetml/2006/main" count="783" uniqueCount="323">
  <si>
    <t>CO2</t>
  </si>
  <si>
    <t>Al</t>
  </si>
  <si>
    <t>Sb</t>
  </si>
  <si>
    <t>As</t>
  </si>
  <si>
    <t>Ba</t>
  </si>
  <si>
    <t>Bi</t>
  </si>
  <si>
    <t>B</t>
  </si>
  <si>
    <t>Cd</t>
  </si>
  <si>
    <t>Ca</t>
  </si>
  <si>
    <t>Cr</t>
  </si>
  <si>
    <t>Co</t>
  </si>
  <si>
    <t>Cu</t>
  </si>
  <si>
    <t>Fe</t>
  </si>
  <si>
    <t>Pb</t>
  </si>
  <si>
    <t>Mg</t>
  </si>
  <si>
    <t>Mn</t>
  </si>
  <si>
    <t>Mo</t>
  </si>
  <si>
    <t>Ni</t>
  </si>
  <si>
    <t>P</t>
  </si>
  <si>
    <t>K</t>
  </si>
  <si>
    <t>Se</t>
  </si>
  <si>
    <t>Ag</t>
  </si>
  <si>
    <t>Na</t>
  </si>
  <si>
    <t>Sr</t>
  </si>
  <si>
    <t>Te</t>
  </si>
  <si>
    <t>Tl</t>
  </si>
  <si>
    <t>Th</t>
  </si>
  <si>
    <t>Ti</t>
  </si>
  <si>
    <t>U</t>
  </si>
  <si>
    <t>V</t>
  </si>
  <si>
    <t>Zn</t>
  </si>
  <si>
    <t>Units</t>
  </si>
  <si>
    <t>Sample ID</t>
  </si>
  <si>
    <t>pH Units</t>
  </si>
  <si>
    <t>La</t>
  </si>
  <si>
    <t>S</t>
  </si>
  <si>
    <t>W</t>
  </si>
  <si>
    <t>Sample                                                ID</t>
  </si>
  <si>
    <t>Sc</t>
  </si>
  <si>
    <t>%</t>
  </si>
  <si>
    <t>ppm</t>
  </si>
  <si>
    <t>Au</t>
  </si>
  <si>
    <t>Hg</t>
  </si>
  <si>
    <t>Ga</t>
  </si>
  <si>
    <t>ppb</t>
  </si>
  <si>
    <t>Reference Material</t>
  </si>
  <si>
    <t>Paste pH</t>
  </si>
  <si>
    <t>Total Carbon</t>
  </si>
  <si>
    <t>Client:</t>
  </si>
  <si>
    <t>Rinse pH (on &lt;2mm)</t>
  </si>
  <si>
    <t>Total S</t>
  </si>
  <si>
    <t>Fizz Rating</t>
  </si>
  <si>
    <t>Mod. ABA Neutralization Potential</t>
  </si>
  <si>
    <t>Paste pH Dup</t>
  </si>
  <si>
    <t>Paste pH Reported</t>
  </si>
  <si>
    <t>Duplicate QC</t>
  </si>
  <si>
    <t>Reference Material QC</t>
  </si>
  <si>
    <t>Rinse pH (on &lt;2mm) Reported</t>
  </si>
  <si>
    <t>Rinse pH (on &lt;2mm) Dup</t>
  </si>
  <si>
    <t>Total Carbon Reported</t>
  </si>
  <si>
    <t>CO2 Reported</t>
  </si>
  <si>
    <t>HCl Extractable Sulphur Reported</t>
  </si>
  <si>
    <t>Mod. ABA Neutralization Potential Reported</t>
  </si>
  <si>
    <t>HCl Extractable Sulphur Dup</t>
  </si>
  <si>
    <t>CO2 Dup</t>
  </si>
  <si>
    <t>Total Carbon Dup</t>
  </si>
  <si>
    <t>Client Project Name:</t>
  </si>
  <si>
    <t>Date of Analysis:</t>
  </si>
  <si>
    <t>Client Project No:</t>
  </si>
  <si>
    <t>Contact Person:</t>
  </si>
  <si>
    <t>E-mail Address:</t>
  </si>
  <si>
    <t>Position:</t>
  </si>
  <si>
    <t>Maxxam Sample No</t>
  </si>
  <si>
    <t>Moisture</t>
  </si>
  <si>
    <t>Maxxam Job No:</t>
  </si>
  <si>
    <t xml:space="preserve">Data Validated by: </t>
  </si>
  <si>
    <t>Sample Form</t>
  </si>
  <si>
    <t>Total Weight</t>
  </si>
  <si>
    <t>Rinse EC (on &lt;2mm)</t>
  </si>
  <si>
    <t>Sulphide Sulphur (by diff.)</t>
  </si>
  <si>
    <t>Date Samples Rec'd by Maxxam:</t>
  </si>
  <si>
    <t>Total Samples Received</t>
  </si>
  <si>
    <t>Sample Prep Conducted by Maxxam:</t>
  </si>
  <si>
    <t>Standard archive protocol is archiving for samples for 3 months after testing is complete.</t>
  </si>
  <si>
    <t>If archiving is required past 3 months a fee will be required.</t>
  </si>
  <si>
    <t>Sample Storage</t>
  </si>
  <si>
    <t>Sample rejects (and selected test residues where applicable) have been archived</t>
  </si>
  <si>
    <t>Dry Weight Received (kg)</t>
  </si>
  <si>
    <t>ARD Project #:</t>
  </si>
  <si>
    <t>Maxxam Sample ID</t>
  </si>
  <si>
    <t>Client Sample ID</t>
  </si>
  <si>
    <t>VN0535</t>
  </si>
  <si>
    <t>RC-18-78-01</t>
  </si>
  <si>
    <t>N/A</t>
  </si>
  <si>
    <t>uS/cm</t>
  </si>
  <si>
    <t>wt%</t>
  </si>
  <si>
    <t>CaCO3 Equiv.</t>
  </si>
  <si>
    <t>Kg CaCO3/T</t>
  </si>
  <si>
    <t>HCl Extractable Sulphur</t>
  </si>
  <si>
    <t>Acid Generation Potential</t>
  </si>
  <si>
    <t>MODERATE</t>
  </si>
  <si>
    <t>Net Neutralization Potential</t>
  </si>
  <si>
    <t>Neutralization Potential Ratio</t>
  </si>
  <si>
    <t>VN0536</t>
  </si>
  <si>
    <t>RC-18-78-02</t>
  </si>
  <si>
    <t>SLIGHT</t>
  </si>
  <si>
    <t>VN0537</t>
  </si>
  <si>
    <t>RC-18-78-03</t>
  </si>
  <si>
    <t>NONE</t>
  </si>
  <si>
    <t>VN0538</t>
  </si>
  <si>
    <t>RC-18-78-05</t>
  </si>
  <si>
    <t>VN0539</t>
  </si>
  <si>
    <t>RC-18-78-06</t>
  </si>
  <si>
    <t>VN0540</t>
  </si>
  <si>
    <t>RC-18-78-09</t>
  </si>
  <si>
    <t>VN0541</t>
  </si>
  <si>
    <t>RC-18-78-10</t>
  </si>
  <si>
    <t>VN0542</t>
  </si>
  <si>
    <t>RC-18-78-10 SPLIT DUP</t>
  </si>
  <si>
    <t>VN0543</t>
  </si>
  <si>
    <t>RC-18-78-12</t>
  </si>
  <si>
    <t>VN0544</t>
  </si>
  <si>
    <t>RC-18-78-13</t>
  </si>
  <si>
    <t>VN0545</t>
  </si>
  <si>
    <t>RC-18-78-14</t>
  </si>
  <si>
    <t>VN0546</t>
  </si>
  <si>
    <t>RC-18-78-15</t>
  </si>
  <si>
    <t>VN0547</t>
  </si>
  <si>
    <t>RC-18-78-16</t>
  </si>
  <si>
    <t>VN0548</t>
  </si>
  <si>
    <t>RC-18-78-17</t>
  </si>
  <si>
    <t>VN0550</t>
  </si>
  <si>
    <t>RC-18-78-20</t>
  </si>
  <si>
    <t>VN0552</t>
  </si>
  <si>
    <t>RC-18-78-20 SPLIT DUP</t>
  </si>
  <si>
    <t>VN0554</t>
  </si>
  <si>
    <t>RC-18-78-21</t>
  </si>
  <si>
    <t>&lt;0.01</t>
  </si>
  <si>
    <t>VN0556</t>
  </si>
  <si>
    <t>RC-18-78-22</t>
  </si>
  <si>
    <t>VN0558</t>
  </si>
  <si>
    <t>RC-18-78-22 SPLIT DUP</t>
  </si>
  <si>
    <t>Detection Limits</t>
  </si>
  <si>
    <t>Maxxam SOP #</t>
  </si>
  <si>
    <t>BBY0SOP-00016</t>
  </si>
  <si>
    <t>BBY0SOP-00012</t>
  </si>
  <si>
    <t>BBY0SOP-00029</t>
  </si>
  <si>
    <t>BBY WI-00033</t>
  </si>
  <si>
    <t>BBY0SOP-00010</t>
  </si>
  <si>
    <t>BBY0SOP-00020</t>
  </si>
  <si>
    <t>Notes:</t>
  </si>
  <si>
    <t>Lawrence, R.W. 1991. Acid Rock Drainage Prediction Manual</t>
  </si>
  <si>
    <t>Sobek, A.A., Schuller, W.A., Freeman, J.R. and Smith, R.M. (March 1978), Field and Laboratory Methods Applicable to Overburden and Minesoils, Report EPA-600/2-78-054, U.S. National Technical Information Service Report PB-280 495 pages 46-47.</t>
  </si>
  <si>
    <t>References:</t>
  </si>
  <si>
    <t>Acid Generation Potential = Sulphide Sulphur (by diff.)*31.25</t>
  </si>
  <si>
    <t>CaCO3 Equivalency = Carbonate Carbon (CO2)*(100/44)*10</t>
  </si>
  <si>
    <t>Fizz Rating - Reference method used is based on NP method.</t>
  </si>
  <si>
    <t>HCl Extractable Sulphur is based on a modified version of ASTM Method D 2492-02</t>
  </si>
  <si>
    <t>Mod. ABA Neutralization Potential - MEND Acid Rock Drainage Prediction Manual, MEND Project 1.16.1b (pages 6.2-11 to 17), March 1991.</t>
  </si>
  <si>
    <t>Net Neutralization Potential = (Modified ABA Neutralization Potential)-(Acid Generation Potential (S-S by diff))</t>
  </si>
  <si>
    <t>Neutralization Potential Ratio = (Neutralization Potential)/(Acid Generation Potential)</t>
  </si>
  <si>
    <t>Paste pH - Field and Laboratory Methods Applicable to Overburdens and Minesoils, (EPA 600 / 2-78-054, March 1978).</t>
  </si>
  <si>
    <t>Rinse EC (on &lt;2mm) - Based on Rince pH Procedure, MEND PREDICTION MANUAL, (MEND Report 1.20.1, December 2009).</t>
  </si>
  <si>
    <t>Rinse pH (on &lt;2mm) - MEND PREDICTION MANUAL, (MEND Report 1.20.1, December 2009).</t>
  </si>
  <si>
    <t>Sulphide Sulphur = (Total Sulphur)-(Sulphate Sulphur)</t>
  </si>
  <si>
    <t>VN0535 Dup</t>
  </si>
  <si>
    <t>Mod. ABA Neutralization Potential Reported Dup</t>
  </si>
  <si>
    <t>Fizz Rating Reported</t>
  </si>
  <si>
    <t>Fizz Rating Dup</t>
  </si>
  <si>
    <t>VN0537 Dup</t>
  </si>
  <si>
    <t>VN0544 Dup</t>
  </si>
  <si>
    <t>Total S Reported</t>
  </si>
  <si>
    <t>Total S Dup</t>
  </si>
  <si>
    <t>VN0545 Dup</t>
  </si>
  <si>
    <t>DBOHCX (9391366) (0.29 wt%)</t>
  </si>
  <si>
    <t>ARD-Paste pH 8.04 (9399835) (8.04 pH Units)</t>
  </si>
  <si>
    <t>KZK-1ModS Slight (9399839) (58.9 Kg CaCO3/T)</t>
  </si>
  <si>
    <t>ARD Ref Mat C&amp;S (9407694) (0.16 wt%)</t>
  </si>
  <si>
    <t>CO2 COO1 (9407711) (2.32 wt%)</t>
  </si>
  <si>
    <t>Blank QC</t>
  </si>
  <si>
    <t>Method Blank</t>
  </si>
  <si>
    <t>&lt;0.02</t>
  </si>
  <si>
    <t>&lt;0.001</t>
  </si>
  <si>
    <t>&lt;20</t>
  </si>
  <si>
    <t>&lt;0.1</t>
  </si>
  <si>
    <t>&lt;0.2</t>
  </si>
  <si>
    <t>QAQC</t>
  </si>
  <si>
    <t>Duplicates</t>
  </si>
  <si>
    <t>Blanks</t>
  </si>
  <si>
    <t>&lt;2</t>
  </si>
  <si>
    <t>&lt;5</t>
  </si>
  <si>
    <t>&lt;1</t>
  </si>
  <si>
    <t>&lt;0.5</t>
  </si>
  <si>
    <t xml:space="preserve">True Values DS11 % </t>
  </si>
  <si>
    <t>DS11 % (9407727)</t>
  </si>
  <si>
    <t>Percent Difference (9407727)</t>
  </si>
  <si>
    <t>3.1</t>
  </si>
  <si>
    <t>1.063</t>
  </si>
  <si>
    <t>0.0701</t>
  </si>
  <si>
    <t>0.85</t>
  </si>
  <si>
    <t>0.0976</t>
  </si>
  <si>
    <t>1.129</t>
  </si>
  <si>
    <t>0.0694</t>
  </si>
  <si>
    <t>0.4</t>
  </si>
  <si>
    <t>0.2835</t>
  </si>
  <si>
    <t xml:space="preserve">True Values DS11 PPB </t>
  </si>
  <si>
    <t>DS11 PPB (9407733)</t>
  </si>
  <si>
    <t>Percent Difference (9407733)</t>
  </si>
  <si>
    <t>1710</t>
  </si>
  <si>
    <t>79</t>
  </si>
  <si>
    <t>260</t>
  </si>
  <si>
    <t xml:space="preserve">True Values DS11 PPM </t>
  </si>
  <si>
    <t>DS11 PPM (9407736)</t>
  </si>
  <si>
    <t>Percent Difference (9407736)</t>
  </si>
  <si>
    <t>13.9</t>
  </si>
  <si>
    <t>149</t>
  </si>
  <si>
    <t>138</t>
  </si>
  <si>
    <t>345</t>
  </si>
  <si>
    <t>77.7</t>
  </si>
  <si>
    <t>14.2</t>
  </si>
  <si>
    <t>1055</t>
  </si>
  <si>
    <t>42.8</t>
  </si>
  <si>
    <t>2.59</t>
  </si>
  <si>
    <t>7.65</t>
  </si>
  <si>
    <t>67.3</t>
  </si>
  <si>
    <t>2.37</t>
  </si>
  <si>
    <t>7.2</t>
  </si>
  <si>
    <t>12.2</t>
  </si>
  <si>
    <t>50</t>
  </si>
  <si>
    <t>18.6</t>
  </si>
  <si>
    <t>61.5</t>
  </si>
  <si>
    <t>417</t>
  </si>
  <si>
    <t>2.9</t>
  </si>
  <si>
    <t>4.9</t>
  </si>
  <si>
    <t>2.2</t>
  </si>
  <si>
    <t>4.56</t>
  </si>
  <si>
    <t>4.7</t>
  </si>
  <si>
    <t xml:space="preserve">True Values OREAS262 % </t>
  </si>
  <si>
    <t>OREAS262 % (9407727)</t>
  </si>
  <si>
    <t>3.284</t>
  </si>
  <si>
    <t>2.98</t>
  </si>
  <si>
    <t>0.04</t>
  </si>
  <si>
    <t>1.17</t>
  </si>
  <si>
    <t>0.003</t>
  </si>
  <si>
    <t>1.204</t>
  </si>
  <si>
    <t>0.071</t>
  </si>
  <si>
    <t>0.295</t>
  </si>
  <si>
    <t>0.253</t>
  </si>
  <si>
    <t xml:space="preserve">True Values OR262 PPB </t>
  </si>
  <si>
    <t>OR262 PPB (9407733)</t>
  </si>
  <si>
    <t>450</t>
  </si>
  <si>
    <t>72</t>
  </si>
  <si>
    <t>170</t>
  </si>
  <si>
    <t xml:space="preserve">True Values OREAS262 PPM </t>
  </si>
  <si>
    <t>OREAS262 PPM (9407736)</t>
  </si>
  <si>
    <t>0.68</t>
  </si>
  <si>
    <t>118</t>
  </si>
  <si>
    <t>56</t>
  </si>
  <si>
    <t>154</t>
  </si>
  <si>
    <t>62</t>
  </si>
  <si>
    <t>26.9</t>
  </si>
  <si>
    <t>530</t>
  </si>
  <si>
    <t>35.8</t>
  </si>
  <si>
    <t>1.22</t>
  </si>
  <si>
    <t>9.33</t>
  </si>
  <si>
    <t>36</t>
  </si>
  <si>
    <t>3.39</t>
  </si>
  <si>
    <t>0.98</t>
  </si>
  <si>
    <t>22.5</t>
  </si>
  <si>
    <t>15.9</t>
  </si>
  <si>
    <t>41.7</t>
  </si>
  <si>
    <t>248</t>
  </si>
  <si>
    <t>0.13</t>
  </si>
  <si>
    <t>3.24</t>
  </si>
  <si>
    <t>0.47</t>
  </si>
  <si>
    <t>0.23</t>
  </si>
  <si>
    <t>3.73</t>
  </si>
  <si>
    <t>BBY0SOP-00014</t>
  </si>
  <si>
    <t>YES</t>
  </si>
  <si>
    <t>TECK COAL LIMITED</t>
  </si>
  <si>
    <t>2035 EXTENSION GEOCHEM</t>
  </si>
  <si>
    <t>1CT017.184</t>
  </si>
  <si>
    <t>B926869</t>
  </si>
  <si>
    <t>Table 1: ABA Test Results for project 2035 EXTENSION GEOCHEM</t>
  </si>
  <si>
    <t>Table 2: ABA QAQC Test Results for project 2035 EXTENSION GEOCHEM</t>
  </si>
  <si>
    <t>Table 3: Ultratrace Metals Test Results for project 2035 EXTENSION GEOCHEM</t>
  </si>
  <si>
    <t>Table 4: % Moisture Test Results for project 2035 EXTENSION GEOCHEM</t>
  </si>
  <si>
    <t>TECK COAL LIMITED, 2035 EXTENSION GEOCHEM</t>
  </si>
  <si>
    <t>19 sample were rec'd on N/A</t>
  </si>
  <si>
    <t>Laura Donkervoort; Marcela Cubillos</t>
  </si>
  <si>
    <t>ldonkervoort@srk.com; mcubillos@srk.com</t>
  </si>
  <si>
    <t>Tim O'Hearn</t>
  </si>
  <si>
    <t>Senior Scientific Specialist</t>
  </si>
  <si>
    <t>Note:</t>
  </si>
  <si>
    <t>BVM File: VAN19000863</t>
  </si>
  <si>
    <t>-2mm fraction</t>
  </si>
  <si>
    <t>0.61</t>
  </si>
  <si>
    <t>AQ-250</t>
  </si>
  <si>
    <t xml:space="preserve">Mod. ABA Neutralization Potential Reported </t>
  </si>
  <si>
    <t>Rinse EC (on &lt;2mm) Reported</t>
  </si>
  <si>
    <t>Rinse EC (on &lt;2mm) Dup</t>
  </si>
  <si>
    <t>ARD REF MAT GS311-1 (9407694) (1.02 wt%)</t>
  </si>
  <si>
    <t>ARD REF MAT GS311-1  (9407694) (2.35 wt%)</t>
  </si>
  <si>
    <t>LECO</t>
  </si>
  <si>
    <t>Carbonate carbon (CO2; HCl direct method) by Leco.</t>
  </si>
  <si>
    <t>Total sulphur, total carbon &amp; carbonate carbon (CO2; HCl direct method) by Leco.</t>
  </si>
  <si>
    <t>Flourine</t>
  </si>
  <si>
    <t>PPM</t>
  </si>
  <si>
    <t>STD STSD-1</t>
  </si>
  <si>
    <t>True Values STD STSD-1</t>
  </si>
  <si>
    <t xml:space="preserve">Percent Difference </t>
  </si>
  <si>
    <t>VN0542 Dup</t>
  </si>
  <si>
    <t>GC-841</t>
  </si>
  <si>
    <t>Table 7: Sample Summary for project 2035 EXTENSION GEOCHEM</t>
  </si>
  <si>
    <t>Page 7 of 7</t>
  </si>
  <si>
    <t>Table 6: Sample List Test Results for project 2035 EXTENSION GEOCHEM</t>
  </si>
  <si>
    <t>Page 6 of 7</t>
  </si>
  <si>
    <t>Page 5 of 7</t>
  </si>
  <si>
    <t>Table 5: % Flourine by Fusion Test Results for project 2035 EXTENSION GEOCHEM</t>
  </si>
  <si>
    <t>Page 4 of 7</t>
  </si>
  <si>
    <t>Page 3 of 7</t>
  </si>
  <si>
    <t>Page 2 of 7</t>
  </si>
  <si>
    <t>Page 1 of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</si>
</sst>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0.00"/>
    <numFmt numFmtId="167" formatCode="#0#0"/>
  </numFmts>
  <fonts count="32" x14ac:knownFonts="1">
    <font>
      <sz val="10"/>
      <name val="Arial"/>
    </font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Arial"/>
      <family val="2"/>
    </font>
    <font>
      <u/>
      <sz val="11.5"/>
      <color indexed="12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" fillId="0" borderId="0">
      <alignment horizontal="left"/>
    </xf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8" fillId="0" borderId="0"/>
    <xf numFmtId="0" fontId="1" fillId="0" borderId="0"/>
    <xf numFmtId="0" fontId="8" fillId="23" borderId="7" applyNumberFormat="0" applyFont="0" applyAlignment="0" applyProtection="0"/>
    <xf numFmtId="0" fontId="21" fillId="20" borderId="8" applyNumberFormat="0" applyAlignment="0" applyProtection="0"/>
    <xf numFmtId="0" fontId="1" fillId="0" borderId="0">
      <alignment horizontal="right"/>
    </xf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54">
    <xf numFmtId="0" fontId="0" fillId="0" borderId="0" xfId="0"/>
    <xf numFmtId="2" fontId="2" fillId="0" borderId="0" xfId="0" applyNumberFormat="1" applyFont="1"/>
    <xf numFmtId="2" fontId="2" fillId="0" borderId="0" xfId="0" applyNumberFormat="1" applyFont="1" applyAlignment="1">
      <alignment horizontal="centerContinuous"/>
    </xf>
    <xf numFmtId="2" fontId="3" fillId="0" borderId="1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horizontal="centerContinuous"/>
    </xf>
    <xf numFmtId="2" fontId="3" fillId="0" borderId="1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 applyFill="1"/>
    <xf numFmtId="2" fontId="3" fillId="0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Fill="1" applyAlignment="1"/>
    <xf numFmtId="2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vertical="top"/>
    </xf>
    <xf numFmtId="2" fontId="2" fillId="0" borderId="10" xfId="0" applyNumberFormat="1" applyFont="1" applyBorder="1" applyAlignment="1">
      <alignment horizontal="left"/>
    </xf>
    <xf numFmtId="2" fontId="3" fillId="0" borderId="10" xfId="0" applyNumberFormat="1" applyFont="1" applyBorder="1" applyAlignment="1">
      <alignment horizontal="left"/>
    </xf>
    <xf numFmtId="2" fontId="2" fillId="0" borderId="10" xfId="0" applyNumberFormat="1" applyFont="1" applyBorder="1"/>
    <xf numFmtId="2" fontId="4" fillId="0" borderId="0" xfId="0" applyNumberFormat="1" applyFont="1"/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 shrinkToFit="1"/>
    </xf>
    <xf numFmtId="2" fontId="2" fillId="0" borderId="0" xfId="0" applyNumberFormat="1" applyFont="1" applyFill="1" applyBorder="1"/>
    <xf numFmtId="2" fontId="2" fillId="0" borderId="0" xfId="0" applyNumberFormat="1" applyFont="1" applyAlignment="1"/>
    <xf numFmtId="2" fontId="6" fillId="0" borderId="0" xfId="40" applyNumberFormat="1" applyFont="1" applyFill="1" applyBorder="1" applyAlignment="1">
      <alignment horizontal="left"/>
    </xf>
    <xf numFmtId="0" fontId="29" fillId="0" borderId="12" xfId="0" applyNumberFormat="1" applyFont="1" applyBorder="1" applyAlignment="1">
      <alignment horizontal="left"/>
    </xf>
    <xf numFmtId="2" fontId="30" fillId="28" borderId="14" xfId="0" applyNumberFormat="1" applyFont="1" applyFill="1" applyBorder="1" applyAlignment="1">
      <alignment horizontal="center"/>
    </xf>
    <xf numFmtId="0" fontId="29" fillId="0" borderId="12" xfId="0" applyNumberFormat="1" applyFont="1" applyFill="1" applyBorder="1" applyAlignment="1">
      <alignment horizontal="center" shrinkToFit="1"/>
    </xf>
    <xf numFmtId="2" fontId="30" fillId="28" borderId="13" xfId="0" applyNumberFormat="1" applyFont="1" applyFill="1" applyBorder="1" applyAlignment="1">
      <alignment horizontal="center"/>
    </xf>
    <xf numFmtId="164" fontId="29" fillId="0" borderId="12" xfId="0" applyNumberFormat="1" applyFont="1" applyFill="1" applyBorder="1" applyAlignment="1">
      <alignment horizontal="center" shrinkToFit="1"/>
    </xf>
    <xf numFmtId="1" fontId="30" fillId="28" borderId="13" xfId="0" applyNumberFormat="1" applyFont="1" applyFill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164" fontId="30" fillId="28" borderId="13" xfId="0" applyNumberFormat="1" applyFont="1" applyFill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0" fontId="29" fillId="0" borderId="12" xfId="0" applyNumberFormat="1" applyFont="1" applyBorder="1" applyAlignment="1">
      <alignment horizontal="center"/>
    </xf>
    <xf numFmtId="0" fontId="29" fillId="0" borderId="12" xfId="0" applyNumberFormat="1" applyFont="1" applyBorder="1" applyAlignment="1"/>
    <xf numFmtId="0" fontId="30" fillId="28" borderId="13" xfId="0" applyNumberFormat="1" applyFont="1" applyFill="1" applyBorder="1" applyAlignment="1">
      <alignment horizontal="center"/>
    </xf>
    <xf numFmtId="49" fontId="31" fillId="0" borderId="0" xfId="0" applyNumberFormat="1" applyFont="1" applyFill="1" applyBorder="1" applyAlignment="1">
      <alignment horizontal="left"/>
    </xf>
    <xf numFmtId="49" fontId="31" fillId="0" borderId="0" xfId="0" applyNumberFormat="1" applyFont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24" borderId="13" xfId="0" applyNumberFormat="1" applyFont="1" applyFill="1" applyBorder="1"/>
    <xf numFmtId="2" fontId="3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 shrinkToFit="1"/>
    </xf>
    <xf numFmtId="2" fontId="3" fillId="0" borderId="12" xfId="0" applyNumberFormat="1" applyFont="1" applyFill="1" applyBorder="1" applyAlignment="1">
      <alignment horizontal="center" vertical="top" wrapText="1" shrinkToFit="1"/>
    </xf>
    <xf numFmtId="2" fontId="2" fillId="0" borderId="0" xfId="0" applyNumberFormat="1" applyFont="1" applyFill="1" applyBorder="1" applyAlignment="1">
      <alignment horizontal="center" vertical="top" wrapText="1" shrinkToFit="1"/>
    </xf>
    <xf numFmtId="2" fontId="3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vertical="top" wrapText="1"/>
    </xf>
    <xf numFmtId="2" fontId="2" fillId="0" borderId="12" xfId="0" applyNumberFormat="1" applyFont="1" applyFill="1" applyBorder="1"/>
    <xf numFmtId="2" fontId="3" fillId="0" borderId="1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 shrinkToFit="1"/>
    </xf>
    <xf numFmtId="2" fontId="2" fillId="25" borderId="12" xfId="0" applyNumberFormat="1" applyFont="1" applyFill="1" applyBorder="1" applyAlignment="1">
      <alignment horizontal="center"/>
    </xf>
    <xf numFmtId="2" fontId="2" fillId="0" borderId="12" xfId="0" applyNumberFormat="1" applyFont="1" applyBorder="1" applyAlignment="1">
      <alignment horizontal="left"/>
    </xf>
    <xf numFmtId="2" fontId="2" fillId="26" borderId="16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24" borderId="12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 wrapText="1" shrinkToFit="1"/>
    </xf>
    <xf numFmtId="2" fontId="3" fillId="0" borderId="0" xfId="0" applyNumberFormat="1" applyFont="1" applyBorder="1" applyAlignment="1">
      <alignment horizontal="center"/>
    </xf>
    <xf numFmtId="2" fontId="2" fillId="0" borderId="12" xfId="0" applyNumberFormat="1" applyFont="1" applyFill="1" applyBorder="1" applyAlignment="1">
      <alignment horizontal="left"/>
    </xf>
    <xf numFmtId="2" fontId="30" fillId="28" borderId="16" xfId="0" applyNumberFormat="1" applyFont="1" applyFill="1" applyBorder="1" applyAlignment="1">
      <alignment horizontal="center"/>
    </xf>
    <xf numFmtId="1" fontId="30" fillId="28" borderId="16" xfId="0" applyNumberFormat="1" applyFont="1" applyFill="1" applyBorder="1" applyAlignment="1">
      <alignment horizontal="center"/>
    </xf>
    <xf numFmtId="0" fontId="30" fillId="28" borderId="16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 vertical="center" wrapText="1" shrinkToFit="1"/>
    </xf>
    <xf numFmtId="2" fontId="30" fillId="0" borderId="12" xfId="0" applyNumberFormat="1" applyFont="1" applyFill="1" applyBorder="1" applyAlignment="1">
      <alignment horizontal="center"/>
    </xf>
    <xf numFmtId="2" fontId="2" fillId="0" borderId="14" xfId="0" applyNumberFormat="1" applyFont="1" applyBorder="1"/>
    <xf numFmtId="2" fontId="2" fillId="0" borderId="12" xfId="0" applyNumberFormat="1" applyFont="1" applyBorder="1"/>
    <xf numFmtId="166" fontId="30" fillId="0" borderId="12" xfId="0" applyNumberFormat="1" applyFont="1" applyBorder="1" applyAlignment="1">
      <alignment horizontal="center"/>
    </xf>
    <xf numFmtId="2" fontId="30" fillId="0" borderId="12" xfId="0" applyNumberFormat="1" applyFont="1" applyBorder="1" applyAlignment="1">
      <alignment horizontal="center"/>
    </xf>
    <xf numFmtId="167" fontId="30" fillId="0" borderId="12" xfId="0" applyNumberFormat="1" applyFont="1" applyBorder="1" applyAlignment="1">
      <alignment horizontal="center"/>
    </xf>
    <xf numFmtId="2" fontId="2" fillId="0" borderId="0" xfId="0" applyNumberFormat="1" applyFont="1" applyBorder="1"/>
    <xf numFmtId="2" fontId="2" fillId="27" borderId="12" xfId="0" applyNumberFormat="1" applyFont="1" applyFill="1" applyBorder="1" applyAlignment="1">
      <alignment horizontal="center"/>
    </xf>
    <xf numFmtId="2" fontId="2" fillId="26" borderId="12" xfId="0" applyNumberFormat="1" applyFont="1" applyFill="1" applyBorder="1" applyAlignment="1">
      <alignment horizontal="center"/>
    </xf>
    <xf numFmtId="2" fontId="25" fillId="0" borderId="0" xfId="40" applyNumberFormat="1" applyFont="1"/>
    <xf numFmtId="2" fontId="2" fillId="0" borderId="14" xfId="0" applyNumberFormat="1" applyFont="1" applyBorder="1" applyAlignment="1">
      <alignment horizontal="left"/>
    </xf>
    <xf numFmtId="2" fontId="6" fillId="0" borderId="0" xfId="0" applyNumberFormat="1" applyFont="1"/>
    <xf numFmtId="2" fontId="3" fillId="0" borderId="0" xfId="0" applyNumberFormat="1" applyFont="1" applyFill="1"/>
    <xf numFmtId="2" fontId="2" fillId="0" borderId="17" xfId="0" applyNumberFormat="1" applyFont="1" applyBorder="1"/>
    <xf numFmtId="2" fontId="6" fillId="0" borderId="0" xfId="0" applyNumberFormat="1" applyFont="1" applyBorder="1"/>
    <xf numFmtId="2" fontId="3" fillId="0" borderId="0" xfId="0" applyNumberFormat="1" applyFont="1" applyBorder="1"/>
    <xf numFmtId="2" fontId="3" fillId="0" borderId="0" xfId="0" applyNumberFormat="1" applyFont="1" applyAlignment="1">
      <alignment vertical="top"/>
    </xf>
    <xf numFmtId="2" fontId="2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/>
    </xf>
    <xf numFmtId="2" fontId="3" fillId="0" borderId="0" xfId="0" applyNumberFormat="1" applyFont="1"/>
    <xf numFmtId="2" fontId="30" fillId="0" borderId="12" xfId="0" applyNumberFormat="1" applyFont="1" applyFill="1" applyBorder="1" applyAlignment="1">
      <alignment horizontal="center" wrapText="1"/>
    </xf>
    <xf numFmtId="2" fontId="30" fillId="28" borderId="12" xfId="0" applyNumberFormat="1" applyFont="1" applyFill="1" applyBorder="1" applyAlignment="1">
      <alignment horizontal="center"/>
    </xf>
    <xf numFmtId="164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Fill="1" applyBorder="1" applyAlignment="1">
      <alignment horizontal="center" wrapText="1"/>
    </xf>
    <xf numFmtId="1" fontId="30" fillId="28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 wrapText="1"/>
    </xf>
    <xf numFmtId="165" fontId="30" fillId="0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/>
    </xf>
    <xf numFmtId="165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Fill="1" applyBorder="1" applyAlignment="1">
      <alignment horizontal="center"/>
    </xf>
    <xf numFmtId="0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Border="1" applyAlignment="1">
      <alignment horizontal="center"/>
    </xf>
    <xf numFmtId="2" fontId="3" fillId="0" borderId="12" xfId="0" applyNumberFormat="1" applyFont="1" applyBorder="1"/>
    <xf numFmtId="49" fontId="31" fillId="0" borderId="14" xfId="0" applyNumberFormat="1" applyFont="1" applyBorder="1"/>
    <xf numFmtId="2" fontId="2" fillId="0" borderId="15" xfId="0" applyNumberFormat="1" applyFont="1" applyFill="1" applyBorder="1"/>
    <xf numFmtId="49" fontId="31" fillId="28" borderId="12" xfId="0" applyNumberFormat="1" applyFont="1" applyFill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3" fillId="0" borderId="12" xfId="0" applyNumberFormat="1" applyFont="1" applyFill="1" applyBorder="1" applyAlignment="1">
      <alignment horizontal="center" wrapText="1"/>
    </xf>
    <xf numFmtId="2" fontId="2" fillId="0" borderId="17" xfId="0" applyNumberFormat="1" applyFont="1" applyBorder="1" applyAlignment="1">
      <alignment horizontal="left"/>
    </xf>
    <xf numFmtId="0" fontId="29" fillId="0" borderId="16" xfId="0" applyNumberFormat="1" applyFont="1" applyFill="1" applyBorder="1" applyAlignment="1">
      <alignment horizontal="center"/>
    </xf>
    <xf numFmtId="2" fontId="2" fillId="0" borderId="18" xfId="0" applyNumberFormat="1" applyFont="1" applyBorder="1"/>
    <xf numFmtId="2" fontId="2" fillId="0" borderId="19" xfId="0" applyNumberFormat="1" applyFont="1" applyBorder="1"/>
    <xf numFmtId="2" fontId="3" fillId="0" borderId="20" xfId="0" applyNumberFormat="1" applyFont="1" applyBorder="1"/>
    <xf numFmtId="2" fontId="2" fillId="0" borderId="21" xfId="0" applyNumberFormat="1" applyFont="1" applyFill="1" applyBorder="1" applyAlignment="1"/>
    <xf numFmtId="2" fontId="2" fillId="0" borderId="21" xfId="0" applyNumberFormat="1" applyFont="1" applyFill="1" applyBorder="1"/>
    <xf numFmtId="2" fontId="2" fillId="0" borderId="21" xfId="0" applyNumberFormat="1" applyFont="1" applyFill="1" applyBorder="1" applyAlignment="1">
      <alignment horizontal="left"/>
    </xf>
    <xf numFmtId="2" fontId="2" fillId="0" borderId="20" xfId="0" applyNumberFormat="1" applyFont="1" applyBorder="1"/>
    <xf numFmtId="2" fontId="27" fillId="0" borderId="21" xfId="34" applyNumberFormat="1" applyFont="1" applyBorder="1" applyAlignment="1" applyProtection="1"/>
    <xf numFmtId="2" fontId="3" fillId="0" borderId="21" xfId="0" applyNumberFormat="1" applyFont="1" applyBorder="1"/>
    <xf numFmtId="2" fontId="2" fillId="0" borderId="21" xfId="0" applyNumberFormat="1" applyFont="1" applyBorder="1"/>
    <xf numFmtId="2" fontId="3" fillId="0" borderId="22" xfId="0" applyNumberFormat="1" applyFont="1" applyBorder="1"/>
    <xf numFmtId="2" fontId="2" fillId="0" borderId="22" xfId="0" applyNumberFormat="1" applyFont="1" applyBorder="1"/>
    <xf numFmtId="2" fontId="7" fillId="0" borderId="23" xfId="0" applyNumberFormat="1" applyFont="1" applyBorder="1" applyAlignment="1"/>
    <xf numFmtId="2" fontId="7" fillId="0" borderId="24" xfId="0" applyNumberFormat="1" applyFont="1" applyBorder="1" applyAlignment="1"/>
    <xf numFmtId="2" fontId="6" fillId="0" borderId="0" xfId="0" applyNumberFormat="1" applyFont="1" applyBorder="1" applyAlignment="1">
      <alignment horizontal="center"/>
    </xf>
    <xf numFmtId="2" fontId="7" fillId="0" borderId="17" xfId="0" applyNumberFormat="1" applyFont="1" applyBorder="1" applyAlignment="1"/>
    <xf numFmtId="2" fontId="25" fillId="0" borderId="0" xfId="0" applyNumberFormat="1" applyFont="1" applyBorder="1"/>
    <xf numFmtId="2" fontId="7" fillId="0" borderId="26" xfId="0" applyNumberFormat="1" applyFont="1" applyBorder="1" applyAlignment="1"/>
    <xf numFmtId="2" fontId="6" fillId="0" borderId="0" xfId="0" applyNumberFormat="1" applyFont="1" applyBorder="1" applyAlignment="1">
      <alignment horizontal="left"/>
    </xf>
    <xf numFmtId="49" fontId="30" fillId="0" borderId="0" xfId="0" applyNumberFormat="1" applyFont="1" applyFill="1" applyAlignment="1">
      <alignment horizontal="left"/>
    </xf>
    <xf numFmtId="17" fontId="2" fillId="0" borderId="0" xfId="0" applyNumberFormat="1" applyFont="1" applyFill="1" applyAlignment="1">
      <alignment horizontal="left"/>
    </xf>
    <xf numFmtId="2" fontId="2" fillId="0" borderId="25" xfId="0" applyNumberFormat="1" applyFont="1" applyBorder="1" applyAlignment="1"/>
    <xf numFmtId="2" fontId="2" fillId="0" borderId="27" xfId="0" applyNumberFormat="1" applyFont="1" applyFill="1" applyBorder="1" applyAlignment="1"/>
    <xf numFmtId="2" fontId="30" fillId="0" borderId="12" xfId="0" applyNumberFormat="1" applyFont="1" applyBorder="1"/>
    <xf numFmtId="1" fontId="2" fillId="0" borderId="0" xfId="0" applyNumberFormat="1" applyFont="1"/>
    <xf numFmtId="2" fontId="2" fillId="29" borderId="12" xfId="0" applyNumberFormat="1" applyFont="1" applyFill="1" applyBorder="1"/>
    <xf numFmtId="2" fontId="2" fillId="0" borderId="12" xfId="0" quotePrefix="1" applyNumberFormat="1" applyFont="1" applyBorder="1"/>
    <xf numFmtId="2" fontId="2" fillId="0" borderId="0" xfId="40" applyNumberFormat="1" applyFont="1"/>
    <xf numFmtId="164" fontId="2" fillId="0" borderId="12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/>
    </xf>
    <xf numFmtId="2" fontId="2" fillId="30" borderId="12" xfId="0" applyNumberFormat="1" applyFont="1" applyFill="1" applyBorder="1" applyAlignment="1">
      <alignment horizontal="left"/>
    </xf>
    <xf numFmtId="1" fontId="2" fillId="0" borderId="12" xfId="0" applyNumberFormat="1" applyFont="1" applyFill="1" applyBorder="1" applyAlignment="1">
      <alignment horizontal="center"/>
    </xf>
    <xf numFmtId="2" fontId="2" fillId="27" borderId="16" xfId="0" applyNumberFormat="1" applyFont="1" applyFill="1" applyBorder="1" applyAlignment="1">
      <alignment horizontal="center"/>
    </xf>
    <xf numFmtId="2" fontId="2" fillId="0" borderId="26" xfId="0" applyNumberFormat="1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165" fontId="3" fillId="0" borderId="12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2" fontId="2" fillId="0" borderId="12" xfId="0" applyNumberFormat="1" applyFont="1" applyFill="1" applyBorder="1" applyAlignment="1">
      <alignment horizontal="left"/>
    </xf>
    <xf numFmtId="49" fontId="31" fillId="0" borderId="12" xfId="0" applyNumberFormat="1" applyFont="1" applyFill="1" applyBorder="1" applyAlignment="1">
      <alignment horizontal="left"/>
    </xf>
    <xf numFmtId="2" fontId="4" fillId="0" borderId="16" xfId="0" applyNumberFormat="1" applyFont="1" applyBorder="1" applyAlignment="1">
      <alignment horizontal="left"/>
    </xf>
    <xf numFmtId="2" fontId="2" fillId="0" borderId="16" xfId="0" applyNumberFormat="1" applyFont="1" applyBorder="1" applyAlignment="1"/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_ABA TC CO2 Metals 274 (Rush) Seabridge Samples Mar10" xfId="34" xr:uid="{00000000-0005-0000-0000-000021000000}"/>
    <cellStyle name="Input" xfId="35" builtinId="20" customBuiltin="1"/>
    <cellStyle name="Left" xfId="36" xr:uid="{00000000-0005-0000-0000-000023000000}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_HC-n" xfId="40" xr:uid="{00000000-0005-0000-0000-000028000000}"/>
    <cellStyle name="Note" xfId="41" builtinId="10" customBuiltin="1"/>
    <cellStyle name="Output" xfId="42" builtinId="21" customBuiltin="1"/>
    <cellStyle name="Right" xfId="43" xr:uid="{00000000-0005-0000-0000-00002B000000}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514350</xdr:colOff>
      <xdr:row>2</xdr:row>
      <xdr:rowOff>190500</xdr:rowOff>
    </xdr:to>
    <xdr:pic>
      <xdr:nvPicPr>
        <xdr:cNvPr id="34838" name="Picture 2">
          <a:extLst>
            <a:ext uri="{FF2B5EF4-FFF2-40B4-BE49-F238E27FC236}">
              <a16:creationId xmlns:a16="http://schemas.microsoft.com/office/drawing/2014/main" id="{00000000-0008-0000-0000-0000168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626269</xdr:colOff>
      <xdr:row>2</xdr:row>
      <xdr:rowOff>190500</xdr:rowOff>
    </xdr:to>
    <xdr:pic>
      <xdr:nvPicPr>
        <xdr:cNvPr id="12314" name="Picture 2">
          <a:extLst>
            <a:ext uri="{FF2B5EF4-FFF2-40B4-BE49-F238E27FC236}">
              <a16:creationId xmlns:a16="http://schemas.microsoft.com/office/drawing/2014/main" id="{00000000-0008-0000-0100-00001A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7988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583406</xdr:colOff>
      <xdr:row>2</xdr:row>
      <xdr:rowOff>190500</xdr:rowOff>
    </xdr:to>
    <xdr:pic>
      <xdr:nvPicPr>
        <xdr:cNvPr id="15383" name="Picture 2">
          <a:extLst>
            <a:ext uri="{FF2B5EF4-FFF2-40B4-BE49-F238E27FC236}">
              <a16:creationId xmlns:a16="http://schemas.microsoft.com/office/drawing/2014/main" id="{00000000-0008-0000-0200-000017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1028700</xdr:colOff>
      <xdr:row>2</xdr:row>
      <xdr:rowOff>190500</xdr:rowOff>
    </xdr:to>
    <xdr:pic>
      <xdr:nvPicPr>
        <xdr:cNvPr id="4119" name="Picture 2">
          <a:extLst>
            <a:ext uri="{FF2B5EF4-FFF2-40B4-BE49-F238E27FC236}">
              <a16:creationId xmlns:a16="http://schemas.microsoft.com/office/drawing/2014/main" id="{00000000-0008-0000-0300-00001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1028700</xdr:colOff>
      <xdr:row>2</xdr:row>
      <xdr:rowOff>190500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0</xdr:rowOff>
    </xdr:from>
    <xdr:to>
      <xdr:col>1</xdr:col>
      <xdr:colOff>1419225</xdr:colOff>
      <xdr:row>5</xdr:row>
      <xdr:rowOff>0</xdr:rowOff>
    </xdr:to>
    <xdr:pic>
      <xdr:nvPicPr>
        <xdr:cNvPr id="37953" name="Picture 1">
          <a:extLst>
            <a:ext uri="{FF2B5EF4-FFF2-40B4-BE49-F238E27FC236}">
              <a16:creationId xmlns:a16="http://schemas.microsoft.com/office/drawing/2014/main" id="{00000000-0008-0000-0500-0000419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295400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28575</xdr:colOff>
      <xdr:row>2</xdr:row>
      <xdr:rowOff>190500</xdr:rowOff>
    </xdr:to>
    <xdr:pic>
      <xdr:nvPicPr>
        <xdr:cNvPr id="37954" name="Picture 3">
          <a:extLst>
            <a:ext uri="{FF2B5EF4-FFF2-40B4-BE49-F238E27FC236}">
              <a16:creationId xmlns:a16="http://schemas.microsoft.com/office/drawing/2014/main" id="{00000000-0008-0000-0500-000042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30</xdr:row>
      <xdr:rowOff>0</xdr:rowOff>
    </xdr:from>
    <xdr:to>
      <xdr:col>1</xdr:col>
      <xdr:colOff>1419225</xdr:colOff>
      <xdr:row>30</xdr:row>
      <xdr:rowOff>0</xdr:rowOff>
    </xdr:to>
    <xdr:pic>
      <xdr:nvPicPr>
        <xdr:cNvPr id="27713" name="Picture 2">
          <a:extLst>
            <a:ext uri="{FF2B5EF4-FFF2-40B4-BE49-F238E27FC236}">
              <a16:creationId xmlns:a16="http://schemas.microsoft.com/office/drawing/2014/main" id="{00000000-0008-0000-0600-000041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972175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4257675</xdr:colOff>
      <xdr:row>2</xdr:row>
      <xdr:rowOff>190500</xdr:rowOff>
    </xdr:to>
    <xdr:pic>
      <xdr:nvPicPr>
        <xdr:cNvPr id="27714" name="Picture 3">
          <a:extLst>
            <a:ext uri="{FF2B5EF4-FFF2-40B4-BE49-F238E27FC236}">
              <a16:creationId xmlns:a16="http://schemas.microsoft.com/office/drawing/2014/main" id="{00000000-0008-0000-0600-000042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47"/>
  <sheetViews>
    <sheetView tabSelected="1" zoomScale="80" workbookViewId="0">
      <selection activeCell="K4" sqref="K4"/>
    </sheetView>
  </sheetViews>
  <sheetFormatPr defaultColWidth="10.26953125" defaultRowHeight="18" customHeight="1" x14ac:dyDescent="0.3"/>
  <cols>
    <col min="1" max="1" width="16.1796875" style="12" customWidth="1"/>
    <col min="2" max="2" width="27.81640625" style="12" bestFit="1" customWidth="1"/>
    <col min="3" max="3" width="9.453125" style="1" customWidth="1"/>
    <col min="4" max="4" width="11.7265625" style="1" customWidth="1"/>
    <col min="5" max="5" width="12.26953125" style="1" customWidth="1"/>
    <col min="6" max="6" width="9.26953125" style="1" customWidth="1"/>
    <col min="7" max="7" width="6.81640625" style="1" customWidth="1"/>
    <col min="8" max="8" width="18.26953125" style="1" customWidth="1"/>
    <col min="9" max="9" width="10.54296875" style="1" customWidth="1"/>
    <col min="10" max="10" width="20.453125" style="1" customWidth="1"/>
    <col min="11" max="11" width="16.26953125" style="1" customWidth="1"/>
    <col min="12" max="12" width="19" style="1" customWidth="1"/>
    <col min="13" max="13" width="18.7265625" style="1" customWidth="1"/>
    <col min="14" max="14" width="12.7265625" style="1" customWidth="1"/>
    <col min="15" max="15" width="20.453125" style="1" customWidth="1"/>
    <col min="16" max="16" width="22.453125" style="1" customWidth="1"/>
    <col min="17" max="16384" width="10.26953125" style="1"/>
  </cols>
  <sheetData>
    <row r="1" spans="1:71" ht="21" customHeight="1" x14ac:dyDescent="0.3"/>
    <row r="2" spans="1:71" ht="21" customHeight="1" x14ac:dyDescent="0.3">
      <c r="H2" s="4"/>
      <c r="J2" s="1" t="s">
        <v>48</v>
      </c>
      <c r="K2" s="1" t="s">
        <v>279</v>
      </c>
    </row>
    <row r="3" spans="1:71" ht="21" customHeight="1" x14ac:dyDescent="0.3">
      <c r="K3" s="1" t="s">
        <v>322</v>
      </c>
    </row>
    <row r="4" spans="1:71" ht="18" customHeight="1" x14ac:dyDescent="0.3">
      <c r="A4" s="14" t="s">
        <v>283</v>
      </c>
      <c r="C4" s="15"/>
      <c r="D4" s="15"/>
      <c r="E4" s="15"/>
      <c r="F4" s="15"/>
      <c r="G4" s="2"/>
      <c r="H4" s="2"/>
      <c r="I4" s="2"/>
      <c r="J4" s="2"/>
      <c r="K4" s="2"/>
      <c r="L4" s="2"/>
    </row>
    <row r="5" spans="1:71" ht="18" customHeight="1" x14ac:dyDescent="0.3">
      <c r="A5" s="15"/>
      <c r="C5" s="15"/>
      <c r="D5" s="15"/>
      <c r="E5" s="15"/>
      <c r="F5" s="15"/>
      <c r="G5" s="2"/>
      <c r="H5" s="2"/>
      <c r="I5" s="2"/>
      <c r="J5" s="6"/>
      <c r="K5" s="5"/>
      <c r="L5" s="16"/>
      <c r="O5" s="16"/>
    </row>
    <row r="6" spans="1:71" s="19" customFormat="1" ht="49.5" customHeight="1" x14ac:dyDescent="0.25">
      <c r="A6" s="11" t="s">
        <v>72</v>
      </c>
      <c r="B6" s="17" t="s">
        <v>32</v>
      </c>
      <c r="C6" s="11" t="s">
        <v>46</v>
      </c>
      <c r="D6" s="11" t="s">
        <v>49</v>
      </c>
      <c r="E6" s="11" t="s">
        <v>78</v>
      </c>
      <c r="F6" s="11" t="s">
        <v>47</v>
      </c>
      <c r="G6" s="11" t="s">
        <v>0</v>
      </c>
      <c r="H6" s="11" t="s">
        <v>96</v>
      </c>
      <c r="I6" s="11" t="s">
        <v>50</v>
      </c>
      <c r="J6" s="11" t="s">
        <v>98</v>
      </c>
      <c r="K6" s="11" t="s">
        <v>79</v>
      </c>
      <c r="L6" s="18" t="s">
        <v>99</v>
      </c>
      <c r="M6" s="18" t="s">
        <v>52</v>
      </c>
      <c r="N6" s="11" t="s">
        <v>51</v>
      </c>
      <c r="O6" s="18" t="s">
        <v>101</v>
      </c>
      <c r="P6" s="18" t="s">
        <v>102</v>
      </c>
    </row>
    <row r="7" spans="1:71" ht="18" customHeight="1" x14ac:dyDescent="0.3">
      <c r="A7" s="20"/>
      <c r="B7" s="21" t="s">
        <v>31</v>
      </c>
      <c r="C7" s="3" t="s">
        <v>33</v>
      </c>
      <c r="D7" s="3" t="s">
        <v>33</v>
      </c>
      <c r="E7" s="3" t="s">
        <v>94</v>
      </c>
      <c r="F7" s="3" t="s">
        <v>95</v>
      </c>
      <c r="G7" s="3" t="s">
        <v>95</v>
      </c>
      <c r="H7" s="3" t="s">
        <v>97</v>
      </c>
      <c r="I7" s="3" t="s">
        <v>95</v>
      </c>
      <c r="J7" s="3" t="s">
        <v>95</v>
      </c>
      <c r="K7" s="3" t="s">
        <v>95</v>
      </c>
      <c r="L7" s="3" t="s">
        <v>97</v>
      </c>
      <c r="M7" s="3" t="s">
        <v>97</v>
      </c>
      <c r="N7" s="3" t="s">
        <v>93</v>
      </c>
      <c r="O7" s="3" t="s">
        <v>97</v>
      </c>
      <c r="P7" s="3" t="s">
        <v>93</v>
      </c>
    </row>
    <row r="8" spans="1:71" ht="15" customHeight="1" x14ac:dyDescent="0.3">
      <c r="A8" s="142" t="s">
        <v>91</v>
      </c>
      <c r="B8" s="60" t="s">
        <v>92</v>
      </c>
      <c r="C8" s="32">
        <v>8.25</v>
      </c>
      <c r="D8" s="34">
        <v>8.85</v>
      </c>
      <c r="E8" s="36">
        <v>155</v>
      </c>
      <c r="F8" s="34">
        <v>7.86</v>
      </c>
      <c r="G8" s="34">
        <v>5.18</v>
      </c>
      <c r="H8" s="38">
        <v>117.7</v>
      </c>
      <c r="I8" s="34">
        <v>0.27</v>
      </c>
      <c r="J8" s="34">
        <v>0.01</v>
      </c>
      <c r="K8" s="34">
        <v>0.26</v>
      </c>
      <c r="L8" s="38">
        <v>8.1</v>
      </c>
      <c r="M8" s="36">
        <v>120</v>
      </c>
      <c r="N8" s="42" t="s">
        <v>100</v>
      </c>
      <c r="O8" s="36">
        <v>111</v>
      </c>
      <c r="P8" s="38">
        <v>14.8</v>
      </c>
      <c r="Q8" s="13"/>
      <c r="R8" s="13"/>
      <c r="S8" s="13"/>
    </row>
    <row r="9" spans="1:71" ht="15" customHeight="1" x14ac:dyDescent="0.3">
      <c r="A9" s="142" t="s">
        <v>103</v>
      </c>
      <c r="B9" s="60" t="s">
        <v>104</v>
      </c>
      <c r="C9" s="32">
        <v>7.76</v>
      </c>
      <c r="D9" s="34">
        <v>8.32</v>
      </c>
      <c r="E9" s="36">
        <v>251</v>
      </c>
      <c r="F9" s="34">
        <v>5.29</v>
      </c>
      <c r="G9" s="34">
        <v>2.85</v>
      </c>
      <c r="H9" s="38">
        <v>64.8</v>
      </c>
      <c r="I9" s="34">
        <v>0.27</v>
      </c>
      <c r="J9" s="34">
        <v>0.02</v>
      </c>
      <c r="K9" s="34">
        <v>0.25</v>
      </c>
      <c r="L9" s="38">
        <v>7.8</v>
      </c>
      <c r="M9" s="38">
        <v>68.599999999999994</v>
      </c>
      <c r="N9" s="42" t="s">
        <v>105</v>
      </c>
      <c r="O9" s="38">
        <v>60.8</v>
      </c>
      <c r="P9" s="38">
        <v>8.8000000000000007</v>
      </c>
      <c r="Q9" s="13"/>
      <c r="R9" s="13"/>
      <c r="S9" s="13"/>
    </row>
    <row r="10" spans="1:71" ht="15" customHeight="1" x14ac:dyDescent="0.3">
      <c r="A10" s="142" t="s">
        <v>106</v>
      </c>
      <c r="B10" s="60" t="s">
        <v>107</v>
      </c>
      <c r="C10" s="32">
        <v>7.64</v>
      </c>
      <c r="D10" s="34">
        <v>8.17</v>
      </c>
      <c r="E10" s="36">
        <v>146</v>
      </c>
      <c r="F10" s="34">
        <v>5</v>
      </c>
      <c r="G10" s="34">
        <v>0.83</v>
      </c>
      <c r="H10" s="38">
        <v>18.899999999999999</v>
      </c>
      <c r="I10" s="34">
        <v>0.12</v>
      </c>
      <c r="J10" s="34">
        <v>0.01</v>
      </c>
      <c r="K10" s="34">
        <v>0.11</v>
      </c>
      <c r="L10" s="38">
        <v>3.4</v>
      </c>
      <c r="M10" s="38">
        <v>22.6</v>
      </c>
      <c r="N10" s="42" t="s">
        <v>108</v>
      </c>
      <c r="O10" s="38">
        <v>19.2</v>
      </c>
      <c r="P10" s="38">
        <v>6.6</v>
      </c>
      <c r="Q10" s="13"/>
      <c r="R10" s="13"/>
      <c r="S10" s="13"/>
    </row>
    <row r="11" spans="1:71" s="23" customFormat="1" ht="15" customHeight="1" x14ac:dyDescent="0.35">
      <c r="A11" s="142" t="s">
        <v>109</v>
      </c>
      <c r="B11" s="60" t="s">
        <v>110</v>
      </c>
      <c r="C11" s="32">
        <v>7.98</v>
      </c>
      <c r="D11" s="34">
        <v>8.89</v>
      </c>
      <c r="E11" s="36">
        <v>104</v>
      </c>
      <c r="F11" s="34">
        <v>11.36</v>
      </c>
      <c r="G11" s="34">
        <v>1.98</v>
      </c>
      <c r="H11" s="38">
        <v>45</v>
      </c>
      <c r="I11" s="34">
        <v>0.24</v>
      </c>
      <c r="J11" s="34">
        <v>0.01</v>
      </c>
      <c r="K11" s="34">
        <v>0.23</v>
      </c>
      <c r="L11" s="38">
        <v>7.2</v>
      </c>
      <c r="M11" s="38">
        <v>36.299999999999997</v>
      </c>
      <c r="N11" s="42" t="s">
        <v>105</v>
      </c>
      <c r="O11" s="38">
        <v>29.1</v>
      </c>
      <c r="P11" s="38">
        <v>5</v>
      </c>
      <c r="Q11" s="13"/>
      <c r="R11" s="13"/>
      <c r="S11" s="1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s="23" customFormat="1" ht="15" customHeight="1" x14ac:dyDescent="0.35">
      <c r="A12" s="142" t="s">
        <v>111</v>
      </c>
      <c r="B12" s="60" t="s">
        <v>112</v>
      </c>
      <c r="C12" s="32">
        <v>7.97</v>
      </c>
      <c r="D12" s="34">
        <v>8.5500000000000007</v>
      </c>
      <c r="E12" s="36">
        <v>231</v>
      </c>
      <c r="F12" s="34">
        <v>10.18</v>
      </c>
      <c r="G12" s="34">
        <v>3.91</v>
      </c>
      <c r="H12" s="38">
        <v>88.9</v>
      </c>
      <c r="I12" s="34">
        <v>0.22</v>
      </c>
      <c r="J12" s="34">
        <v>0.01</v>
      </c>
      <c r="K12" s="34">
        <v>0.21</v>
      </c>
      <c r="L12" s="38">
        <v>6.6</v>
      </c>
      <c r="M12" s="38">
        <v>81.3</v>
      </c>
      <c r="N12" s="42" t="s">
        <v>105</v>
      </c>
      <c r="O12" s="38">
        <v>74.7</v>
      </c>
      <c r="P12" s="38">
        <v>12.3</v>
      </c>
      <c r="Q12" s="13"/>
      <c r="R12" s="13"/>
      <c r="S12" s="13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ht="15" customHeight="1" x14ac:dyDescent="0.3">
      <c r="A13" s="142" t="s">
        <v>113</v>
      </c>
      <c r="B13" s="60" t="s">
        <v>114</v>
      </c>
      <c r="C13" s="32">
        <v>7.96</v>
      </c>
      <c r="D13" s="34">
        <v>8.89</v>
      </c>
      <c r="E13" s="36">
        <v>155</v>
      </c>
      <c r="F13" s="34">
        <v>8.4600000000000009</v>
      </c>
      <c r="G13" s="34">
        <v>3.8</v>
      </c>
      <c r="H13" s="38">
        <v>86.4</v>
      </c>
      <c r="I13" s="34">
        <v>0.17</v>
      </c>
      <c r="J13" s="34">
        <v>0.01</v>
      </c>
      <c r="K13" s="34">
        <v>0.16</v>
      </c>
      <c r="L13" s="38">
        <v>5</v>
      </c>
      <c r="M13" s="38">
        <v>98.3</v>
      </c>
      <c r="N13" s="42" t="s">
        <v>105</v>
      </c>
      <c r="O13" s="38">
        <v>93.3</v>
      </c>
      <c r="P13" s="38">
        <v>19.7</v>
      </c>
      <c r="Q13" s="13"/>
      <c r="R13" s="13"/>
      <c r="S13" s="13"/>
    </row>
    <row r="14" spans="1:71" ht="15" customHeight="1" x14ac:dyDescent="0.3">
      <c r="A14" s="142" t="s">
        <v>115</v>
      </c>
      <c r="B14" s="60" t="s">
        <v>116</v>
      </c>
      <c r="C14" s="32">
        <v>8.1999999999999993</v>
      </c>
      <c r="D14" s="34">
        <v>8.6999999999999993</v>
      </c>
      <c r="E14" s="36">
        <v>219</v>
      </c>
      <c r="F14" s="34">
        <v>3.5</v>
      </c>
      <c r="G14" s="34">
        <v>4.3499999999999996</v>
      </c>
      <c r="H14" s="38">
        <v>98.9</v>
      </c>
      <c r="I14" s="34">
        <v>0.11</v>
      </c>
      <c r="J14" s="34">
        <v>0.01</v>
      </c>
      <c r="K14" s="34">
        <v>0.1</v>
      </c>
      <c r="L14" s="38">
        <v>3.1</v>
      </c>
      <c r="M14" s="36">
        <v>105</v>
      </c>
      <c r="N14" s="42" t="s">
        <v>100</v>
      </c>
      <c r="O14" s="36">
        <v>102</v>
      </c>
      <c r="P14" s="38">
        <v>33.9</v>
      </c>
      <c r="Q14" s="13"/>
      <c r="R14" s="13"/>
      <c r="S14" s="13"/>
    </row>
    <row r="15" spans="1:71" ht="15" customHeight="1" x14ac:dyDescent="0.3">
      <c r="A15" s="142" t="s">
        <v>117</v>
      </c>
      <c r="B15" s="60" t="s">
        <v>118</v>
      </c>
      <c r="C15" s="32">
        <v>8.19</v>
      </c>
      <c r="D15" s="34">
        <v>8.7899999999999991</v>
      </c>
      <c r="E15" s="36">
        <v>225</v>
      </c>
      <c r="F15" s="34">
        <v>3.48</v>
      </c>
      <c r="G15" s="34">
        <v>4.24</v>
      </c>
      <c r="H15" s="38">
        <v>96.4</v>
      </c>
      <c r="I15" s="34">
        <v>0.12</v>
      </c>
      <c r="J15" s="34">
        <v>0.01</v>
      </c>
      <c r="K15" s="34">
        <v>0.11</v>
      </c>
      <c r="L15" s="38">
        <v>3.4</v>
      </c>
      <c r="M15" s="36">
        <v>111</v>
      </c>
      <c r="N15" s="42" t="s">
        <v>100</v>
      </c>
      <c r="O15" s="36">
        <v>108</v>
      </c>
      <c r="P15" s="38">
        <v>32.700000000000003</v>
      </c>
      <c r="Q15" s="13"/>
      <c r="R15" s="13"/>
      <c r="S15" s="13"/>
    </row>
    <row r="16" spans="1:71" s="29" customFormat="1" ht="15" customHeight="1" x14ac:dyDescent="0.3">
      <c r="A16" s="142" t="s">
        <v>119</v>
      </c>
      <c r="B16" s="60" t="s">
        <v>120</v>
      </c>
      <c r="C16" s="32">
        <v>7.83</v>
      </c>
      <c r="D16" s="34">
        <v>8.39</v>
      </c>
      <c r="E16" s="36">
        <v>209</v>
      </c>
      <c r="F16" s="34">
        <v>5.12</v>
      </c>
      <c r="G16" s="34">
        <v>4.2</v>
      </c>
      <c r="H16" s="38">
        <v>95.5</v>
      </c>
      <c r="I16" s="34">
        <v>0.11</v>
      </c>
      <c r="J16" s="34">
        <v>0.01</v>
      </c>
      <c r="K16" s="34">
        <v>0.1</v>
      </c>
      <c r="L16" s="38">
        <v>3.1</v>
      </c>
      <c r="M16" s="36">
        <v>113</v>
      </c>
      <c r="N16" s="42" t="s">
        <v>100</v>
      </c>
      <c r="O16" s="36">
        <v>110</v>
      </c>
      <c r="P16" s="38">
        <v>36.4</v>
      </c>
      <c r="Q16" s="13"/>
      <c r="R16" s="13"/>
      <c r="S16" s="13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s="29" customFormat="1" ht="15" customHeight="1" x14ac:dyDescent="0.3">
      <c r="A17" s="142" t="s">
        <v>121</v>
      </c>
      <c r="B17" s="60" t="s">
        <v>122</v>
      </c>
      <c r="C17" s="32">
        <v>8.01</v>
      </c>
      <c r="D17" s="34">
        <v>8.85</v>
      </c>
      <c r="E17" s="36">
        <v>184</v>
      </c>
      <c r="F17" s="34">
        <v>10.130000000000001</v>
      </c>
      <c r="G17" s="34">
        <v>6.75</v>
      </c>
      <c r="H17" s="38">
        <v>153.4</v>
      </c>
      <c r="I17" s="34">
        <v>0.19</v>
      </c>
      <c r="J17" s="34">
        <v>0.01</v>
      </c>
      <c r="K17" s="34">
        <v>0.18</v>
      </c>
      <c r="L17" s="38">
        <v>5.6</v>
      </c>
      <c r="M17" s="36">
        <v>156</v>
      </c>
      <c r="N17" s="42" t="s">
        <v>100</v>
      </c>
      <c r="O17" s="36">
        <v>151</v>
      </c>
      <c r="P17" s="38">
        <v>27.9</v>
      </c>
      <c r="Q17" s="13"/>
      <c r="R17" s="13"/>
      <c r="S17" s="13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15" customHeight="1" x14ac:dyDescent="0.3">
      <c r="A18" s="142" t="s">
        <v>123</v>
      </c>
      <c r="B18" s="60" t="s">
        <v>124</v>
      </c>
      <c r="C18" s="32">
        <v>8.18</v>
      </c>
      <c r="D18" s="34">
        <v>8.9499999999999993</v>
      </c>
      <c r="E18" s="36">
        <v>146</v>
      </c>
      <c r="F18" s="34">
        <v>5.31</v>
      </c>
      <c r="G18" s="34">
        <v>6.94</v>
      </c>
      <c r="H18" s="38">
        <v>157.69999999999999</v>
      </c>
      <c r="I18" s="34">
        <v>0.16</v>
      </c>
      <c r="J18" s="34">
        <v>0.01</v>
      </c>
      <c r="K18" s="34">
        <v>0.15</v>
      </c>
      <c r="L18" s="38">
        <v>4.7</v>
      </c>
      <c r="M18" s="36">
        <v>154</v>
      </c>
      <c r="N18" s="42" t="s">
        <v>100</v>
      </c>
      <c r="O18" s="36">
        <v>149</v>
      </c>
      <c r="P18" s="38">
        <v>32.700000000000003</v>
      </c>
      <c r="Q18" s="13"/>
      <c r="R18" s="13"/>
      <c r="S18" s="13"/>
    </row>
    <row r="19" spans="1:71" ht="15" customHeight="1" x14ac:dyDescent="0.3">
      <c r="A19" s="142" t="s">
        <v>125</v>
      </c>
      <c r="B19" s="60" t="s">
        <v>126</v>
      </c>
      <c r="C19" s="32">
        <v>8.09</v>
      </c>
      <c r="D19" s="34">
        <v>8.8699999999999992</v>
      </c>
      <c r="E19" s="36">
        <v>298</v>
      </c>
      <c r="F19" s="34">
        <v>9.4600000000000009</v>
      </c>
      <c r="G19" s="34">
        <v>4.24</v>
      </c>
      <c r="H19" s="38">
        <v>96.4</v>
      </c>
      <c r="I19" s="34">
        <v>0.26</v>
      </c>
      <c r="J19" s="34">
        <v>0.02</v>
      </c>
      <c r="K19" s="34">
        <v>0.24</v>
      </c>
      <c r="L19" s="38">
        <v>7.5</v>
      </c>
      <c r="M19" s="38">
        <v>91.3</v>
      </c>
      <c r="N19" s="42" t="s">
        <v>100</v>
      </c>
      <c r="O19" s="38">
        <v>83.8</v>
      </c>
      <c r="P19" s="38">
        <v>12.2</v>
      </c>
      <c r="Q19" s="13"/>
      <c r="R19" s="13"/>
      <c r="S19" s="13"/>
    </row>
    <row r="20" spans="1:71" ht="15" customHeight="1" x14ac:dyDescent="0.3">
      <c r="A20" s="142" t="s">
        <v>127</v>
      </c>
      <c r="B20" s="60" t="s">
        <v>128</v>
      </c>
      <c r="C20" s="32">
        <v>8.0500000000000007</v>
      </c>
      <c r="D20" s="34">
        <v>8.6199999999999992</v>
      </c>
      <c r="E20" s="36">
        <v>242</v>
      </c>
      <c r="F20" s="34">
        <v>6.39</v>
      </c>
      <c r="G20" s="34">
        <v>4.7300000000000004</v>
      </c>
      <c r="H20" s="38">
        <v>107.5</v>
      </c>
      <c r="I20" s="34">
        <v>0.25</v>
      </c>
      <c r="J20" s="34">
        <v>0.01</v>
      </c>
      <c r="K20" s="34">
        <v>0.24</v>
      </c>
      <c r="L20" s="38">
        <v>7.5</v>
      </c>
      <c r="M20" s="36">
        <v>101</v>
      </c>
      <c r="N20" s="42" t="s">
        <v>100</v>
      </c>
      <c r="O20" s="38">
        <v>93.5</v>
      </c>
      <c r="P20" s="38">
        <v>13.5</v>
      </c>
      <c r="Q20" s="13"/>
      <c r="R20" s="13"/>
      <c r="S20" s="13"/>
    </row>
    <row r="21" spans="1:71" ht="15" customHeight="1" x14ac:dyDescent="0.3">
      <c r="A21" s="142" t="s">
        <v>129</v>
      </c>
      <c r="B21" s="60" t="s">
        <v>130</v>
      </c>
      <c r="C21" s="32">
        <v>8.18</v>
      </c>
      <c r="D21" s="34">
        <v>8.8699999999999992</v>
      </c>
      <c r="E21" s="36">
        <v>160</v>
      </c>
      <c r="F21" s="34">
        <v>5.51</v>
      </c>
      <c r="G21" s="34">
        <v>6.42</v>
      </c>
      <c r="H21" s="38">
        <v>145.9</v>
      </c>
      <c r="I21" s="34">
        <v>0.15</v>
      </c>
      <c r="J21" s="34">
        <v>0.01</v>
      </c>
      <c r="K21" s="34">
        <v>0.14000000000000001</v>
      </c>
      <c r="L21" s="38">
        <v>4.4000000000000004</v>
      </c>
      <c r="M21" s="36">
        <v>162</v>
      </c>
      <c r="N21" s="42" t="s">
        <v>100</v>
      </c>
      <c r="O21" s="36">
        <v>157</v>
      </c>
      <c r="P21" s="38">
        <v>36.700000000000003</v>
      </c>
      <c r="Q21" s="13"/>
      <c r="R21" s="13"/>
      <c r="S21" s="13"/>
    </row>
    <row r="22" spans="1:71" ht="15" customHeight="1" x14ac:dyDescent="0.3">
      <c r="A22" s="142" t="s">
        <v>131</v>
      </c>
      <c r="B22" s="60" t="s">
        <v>132</v>
      </c>
      <c r="C22" s="32">
        <v>8.2200000000000006</v>
      </c>
      <c r="D22" s="34">
        <v>8.89</v>
      </c>
      <c r="E22" s="36">
        <v>198</v>
      </c>
      <c r="F22" s="34">
        <v>10.32</v>
      </c>
      <c r="G22" s="34">
        <v>6.17</v>
      </c>
      <c r="H22" s="38">
        <v>140.19999999999999</v>
      </c>
      <c r="I22" s="34">
        <v>0.25</v>
      </c>
      <c r="J22" s="34">
        <v>0.01</v>
      </c>
      <c r="K22" s="34">
        <v>0.24</v>
      </c>
      <c r="L22" s="38">
        <v>7.5</v>
      </c>
      <c r="M22" s="36">
        <v>120</v>
      </c>
      <c r="N22" s="42" t="s">
        <v>100</v>
      </c>
      <c r="O22" s="36">
        <v>113</v>
      </c>
      <c r="P22" s="38">
        <v>16</v>
      </c>
      <c r="Q22" s="13"/>
      <c r="R22" s="13"/>
      <c r="S22" s="13"/>
    </row>
    <row r="23" spans="1:71" ht="15" customHeight="1" x14ac:dyDescent="0.3">
      <c r="A23" s="142" t="s">
        <v>133</v>
      </c>
      <c r="B23" s="60" t="s">
        <v>134</v>
      </c>
      <c r="C23" s="32">
        <v>8.19</v>
      </c>
      <c r="D23" s="34">
        <v>8.83</v>
      </c>
      <c r="E23" s="36">
        <v>210</v>
      </c>
      <c r="F23" s="34">
        <v>10.37</v>
      </c>
      <c r="G23" s="34">
        <v>5.57</v>
      </c>
      <c r="H23" s="38">
        <v>126.6</v>
      </c>
      <c r="I23" s="34">
        <v>0.25</v>
      </c>
      <c r="J23" s="34">
        <v>0.01</v>
      </c>
      <c r="K23" s="34">
        <v>0.24</v>
      </c>
      <c r="L23" s="38">
        <v>7.5</v>
      </c>
      <c r="M23" s="36">
        <v>118</v>
      </c>
      <c r="N23" s="42" t="s">
        <v>100</v>
      </c>
      <c r="O23" s="36">
        <v>111</v>
      </c>
      <c r="P23" s="38">
        <v>15.8</v>
      </c>
      <c r="Q23" s="13"/>
      <c r="R23" s="13"/>
      <c r="S23" s="13"/>
    </row>
    <row r="24" spans="1:71" ht="15" customHeight="1" x14ac:dyDescent="0.3">
      <c r="A24" s="142" t="s">
        <v>135</v>
      </c>
      <c r="B24" s="60" t="s">
        <v>136</v>
      </c>
      <c r="C24" s="32">
        <v>8.4499999999999993</v>
      </c>
      <c r="D24" s="34">
        <v>9.08</v>
      </c>
      <c r="E24" s="36">
        <v>180</v>
      </c>
      <c r="F24" s="34">
        <v>2</v>
      </c>
      <c r="G24" s="34">
        <v>3.33</v>
      </c>
      <c r="H24" s="38">
        <v>75.7</v>
      </c>
      <c r="I24" s="34">
        <v>0.05</v>
      </c>
      <c r="J24" s="42" t="s">
        <v>137</v>
      </c>
      <c r="K24" s="34">
        <v>0.05</v>
      </c>
      <c r="L24" s="38">
        <v>1.6</v>
      </c>
      <c r="M24" s="38">
        <v>80.5</v>
      </c>
      <c r="N24" s="42" t="s">
        <v>105</v>
      </c>
      <c r="O24" s="38">
        <v>78.900000000000006</v>
      </c>
      <c r="P24" s="38">
        <v>50.3</v>
      </c>
      <c r="Q24" s="13"/>
      <c r="R24" s="13"/>
      <c r="S24" s="13"/>
    </row>
    <row r="25" spans="1:71" ht="15" customHeight="1" x14ac:dyDescent="0.3">
      <c r="A25" s="142" t="s">
        <v>138</v>
      </c>
      <c r="B25" s="60" t="s">
        <v>139</v>
      </c>
      <c r="C25" s="32">
        <v>8.4600000000000009</v>
      </c>
      <c r="D25" s="34">
        <v>8.99</v>
      </c>
      <c r="E25" s="36">
        <v>225</v>
      </c>
      <c r="F25" s="34">
        <v>3.87</v>
      </c>
      <c r="G25" s="34">
        <v>8.68</v>
      </c>
      <c r="H25" s="38">
        <v>197.3</v>
      </c>
      <c r="I25" s="34">
        <v>0.1</v>
      </c>
      <c r="J25" s="34">
        <v>0.01</v>
      </c>
      <c r="K25" s="34">
        <v>0.09</v>
      </c>
      <c r="L25" s="38">
        <v>2.8</v>
      </c>
      <c r="M25" s="36">
        <v>176</v>
      </c>
      <c r="N25" s="42" t="s">
        <v>100</v>
      </c>
      <c r="O25" s="36">
        <v>174</v>
      </c>
      <c r="P25" s="38">
        <v>63</v>
      </c>
      <c r="Q25" s="13"/>
      <c r="R25" s="13"/>
      <c r="S25" s="13"/>
    </row>
    <row r="26" spans="1:71" ht="15" customHeight="1" x14ac:dyDescent="0.3">
      <c r="A26" s="142" t="s">
        <v>140</v>
      </c>
      <c r="B26" s="60" t="s">
        <v>141</v>
      </c>
      <c r="C26" s="32">
        <v>8.51</v>
      </c>
      <c r="D26" s="34">
        <v>9.0500000000000007</v>
      </c>
      <c r="E26" s="36">
        <v>240</v>
      </c>
      <c r="F26" s="34">
        <v>3.86</v>
      </c>
      <c r="G26" s="34">
        <v>8.2899999999999991</v>
      </c>
      <c r="H26" s="38">
        <v>188.4</v>
      </c>
      <c r="I26" s="34">
        <v>0.11</v>
      </c>
      <c r="J26" s="34">
        <v>0.01</v>
      </c>
      <c r="K26" s="34">
        <v>0.1</v>
      </c>
      <c r="L26" s="38">
        <v>3.1</v>
      </c>
      <c r="M26" s="36">
        <v>185</v>
      </c>
      <c r="N26" s="42" t="s">
        <v>100</v>
      </c>
      <c r="O26" s="36">
        <v>182</v>
      </c>
      <c r="P26" s="38">
        <v>59.7</v>
      </c>
      <c r="Q26" s="13"/>
      <c r="R26" s="13"/>
      <c r="S26" s="13"/>
    </row>
    <row r="27" spans="1:71" ht="18" customHeight="1" x14ac:dyDescent="0.35">
      <c r="A27" s="148" t="s">
        <v>142</v>
      </c>
      <c r="B27" s="149"/>
      <c r="C27" s="40" t="s">
        <v>93</v>
      </c>
      <c r="D27" s="33" t="s">
        <v>93</v>
      </c>
      <c r="E27" s="35">
        <v>0.5</v>
      </c>
      <c r="F27" s="37">
        <v>0.02</v>
      </c>
      <c r="G27" s="37">
        <v>0.02</v>
      </c>
      <c r="H27" s="37">
        <v>1.8</v>
      </c>
      <c r="I27" s="37">
        <v>0.02</v>
      </c>
      <c r="J27" s="37">
        <v>0.01</v>
      </c>
      <c r="K27" s="37">
        <v>0.02</v>
      </c>
      <c r="L27" s="39">
        <v>0.6</v>
      </c>
      <c r="M27" s="40" t="s">
        <v>93</v>
      </c>
      <c r="N27" s="40" t="s">
        <v>93</v>
      </c>
      <c r="O27" s="40" t="s">
        <v>93</v>
      </c>
      <c r="P27" s="39" t="s">
        <v>93</v>
      </c>
    </row>
    <row r="28" spans="1:71" ht="18" customHeight="1" x14ac:dyDescent="0.35">
      <c r="A28" s="148" t="s">
        <v>143</v>
      </c>
      <c r="B28" s="149"/>
      <c r="C28" s="31" t="s">
        <v>144</v>
      </c>
      <c r="D28" s="31" t="s">
        <v>145</v>
      </c>
      <c r="E28" s="31" t="s">
        <v>146</v>
      </c>
      <c r="F28" s="37" t="s">
        <v>303</v>
      </c>
      <c r="G28" s="37" t="s">
        <v>303</v>
      </c>
      <c r="H28" s="37" t="s">
        <v>147</v>
      </c>
      <c r="I28" s="37" t="s">
        <v>303</v>
      </c>
      <c r="J28" s="37" t="s">
        <v>148</v>
      </c>
      <c r="K28" s="37" t="s">
        <v>147</v>
      </c>
      <c r="L28" s="39" t="s">
        <v>147</v>
      </c>
      <c r="M28" s="40" t="s">
        <v>149</v>
      </c>
      <c r="N28" s="41" t="s">
        <v>149</v>
      </c>
      <c r="O28" s="40" t="s">
        <v>147</v>
      </c>
      <c r="P28" s="39" t="s">
        <v>147</v>
      </c>
    </row>
    <row r="29" spans="1:71" ht="18" customHeight="1" x14ac:dyDescent="0.3">
      <c r="A29" s="30"/>
      <c r="B29" s="25"/>
      <c r="C29" s="28"/>
      <c r="D29" s="26"/>
      <c r="E29" s="26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71" ht="18" customHeight="1" x14ac:dyDescent="0.3">
      <c r="A30" s="43" t="s">
        <v>150</v>
      </c>
      <c r="B30" s="25"/>
      <c r="C30" s="28"/>
      <c r="D30" s="26"/>
      <c r="E30" s="26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71" ht="18" customHeight="1" x14ac:dyDescent="0.3">
      <c r="A31" s="25" t="s">
        <v>151</v>
      </c>
      <c r="B31" s="25"/>
      <c r="C31" s="28"/>
      <c r="D31" s="26"/>
      <c r="E31" s="2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71" ht="18" customHeight="1" x14ac:dyDescent="0.3">
      <c r="A32" s="25" t="s">
        <v>152</v>
      </c>
      <c r="B32" s="25"/>
      <c r="C32" s="28"/>
      <c r="D32" s="26"/>
      <c r="E32" s="26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</row>
    <row r="33" spans="1:5" ht="18" customHeight="1" x14ac:dyDescent="0.3">
      <c r="D33" s="8"/>
      <c r="E33" s="8"/>
    </row>
    <row r="34" spans="1:5" ht="18" customHeight="1" x14ac:dyDescent="0.3">
      <c r="A34" s="44" t="s">
        <v>153</v>
      </c>
    </row>
    <row r="35" spans="1:5" ht="18" customHeight="1" x14ac:dyDescent="0.3">
      <c r="A35" s="12" t="s">
        <v>154</v>
      </c>
    </row>
    <row r="36" spans="1:5" ht="18" customHeight="1" x14ac:dyDescent="0.3">
      <c r="A36" s="12" t="s">
        <v>155</v>
      </c>
    </row>
    <row r="37" spans="1:5" ht="18" customHeight="1" x14ac:dyDescent="0.3">
      <c r="A37" s="12" t="s">
        <v>304</v>
      </c>
    </row>
    <row r="38" spans="1:5" ht="18" customHeight="1" x14ac:dyDescent="0.3">
      <c r="A38" s="12" t="s">
        <v>156</v>
      </c>
    </row>
    <row r="39" spans="1:5" ht="18" customHeight="1" x14ac:dyDescent="0.3">
      <c r="A39" s="12" t="s">
        <v>157</v>
      </c>
    </row>
    <row r="40" spans="1:5" ht="18" customHeight="1" x14ac:dyDescent="0.3">
      <c r="A40" s="12" t="s">
        <v>158</v>
      </c>
    </row>
    <row r="41" spans="1:5" ht="18" customHeight="1" x14ac:dyDescent="0.3">
      <c r="A41" s="12" t="s">
        <v>159</v>
      </c>
    </row>
    <row r="42" spans="1:5" ht="18" customHeight="1" x14ac:dyDescent="0.3">
      <c r="A42" s="12" t="s">
        <v>160</v>
      </c>
    </row>
    <row r="43" spans="1:5" ht="18" customHeight="1" x14ac:dyDescent="0.3">
      <c r="A43" s="12" t="s">
        <v>161</v>
      </c>
    </row>
    <row r="44" spans="1:5" ht="18" customHeight="1" x14ac:dyDescent="0.3">
      <c r="A44" s="12" t="s">
        <v>162</v>
      </c>
    </row>
    <row r="45" spans="1:5" ht="18" customHeight="1" x14ac:dyDescent="0.3">
      <c r="A45" s="12" t="s">
        <v>163</v>
      </c>
    </row>
    <row r="46" spans="1:5" ht="18" customHeight="1" x14ac:dyDescent="0.3">
      <c r="A46" s="12" t="s">
        <v>164</v>
      </c>
    </row>
    <row r="47" spans="1:5" ht="18" customHeight="1" x14ac:dyDescent="0.3">
      <c r="A47" s="12" t="s">
        <v>305</v>
      </c>
    </row>
  </sheetData>
  <mergeCells count="2">
    <mergeCell ref="A27:B27"/>
    <mergeCell ref="A28:B28"/>
  </mergeCells>
  <phoneticPr fontId="5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0"/>
  <sheetViews>
    <sheetView zoomScale="80" workbookViewId="0">
      <selection activeCell="G4" sqref="G4"/>
    </sheetView>
  </sheetViews>
  <sheetFormatPr defaultColWidth="10.26953125" defaultRowHeight="14" x14ac:dyDescent="0.3"/>
  <cols>
    <col min="1" max="1" width="16.1796875" style="1" customWidth="1"/>
    <col min="2" max="2" width="50.54296875" style="1" customWidth="1"/>
    <col min="3" max="3" width="25.453125" style="7" customWidth="1"/>
    <col min="4" max="4" width="16.81640625" style="7" customWidth="1"/>
    <col min="5" max="5" width="15.54296875" style="7" customWidth="1"/>
    <col min="6" max="6" width="20.54296875" style="7" customWidth="1"/>
    <col min="7" max="7" width="17" style="7" customWidth="1"/>
    <col min="8" max="8" width="20.54296875" style="7" customWidth="1"/>
    <col min="9" max="10" width="14.26953125" style="7" customWidth="1"/>
    <col min="11" max="11" width="15.81640625" style="7" customWidth="1"/>
    <col min="12" max="12" width="9.453125" style="7" customWidth="1"/>
    <col min="13" max="14" width="10.54296875" style="7" customWidth="1"/>
    <col min="15" max="15" width="11.81640625" style="7" customWidth="1"/>
    <col min="16" max="16" width="12.453125" style="7" customWidth="1"/>
    <col min="17" max="18" width="18.7265625" style="7" customWidth="1"/>
    <col min="19" max="19" width="14.81640625" style="7" customWidth="1"/>
    <col min="20" max="20" width="20.453125" style="7" customWidth="1"/>
    <col min="21" max="21" width="29.26953125" style="7" customWidth="1"/>
    <col min="22" max="22" width="20" style="1" customWidth="1"/>
    <col min="23" max="23" width="42" style="1" customWidth="1"/>
    <col min="24" max="24" width="9.81640625" style="1" customWidth="1"/>
    <col min="25" max="25" width="9.54296875" style="1" customWidth="1"/>
    <col min="26" max="16384" width="10.26953125" style="1"/>
  </cols>
  <sheetData>
    <row r="1" spans="1:25" ht="20.25" customHeight="1" x14ac:dyDescent="0.3"/>
    <row r="2" spans="1:25" ht="20.25" customHeight="1" x14ac:dyDescent="0.3">
      <c r="F2" s="4" t="s">
        <v>48</v>
      </c>
      <c r="G2" s="12" t="s">
        <v>279</v>
      </c>
      <c r="H2" s="4"/>
    </row>
    <row r="3" spans="1:25" ht="20.25" customHeight="1" x14ac:dyDescent="0.3">
      <c r="G3" s="12" t="s">
        <v>321</v>
      </c>
    </row>
    <row r="4" spans="1:25" ht="16" customHeight="1" x14ac:dyDescent="0.3">
      <c r="A4" s="14" t="s">
        <v>284</v>
      </c>
      <c r="E4" s="47"/>
      <c r="F4" s="47"/>
      <c r="G4" s="47"/>
      <c r="H4" s="47"/>
      <c r="I4" s="47"/>
      <c r="J4" s="47"/>
    </row>
    <row r="5" spans="1:25" ht="16" customHeight="1" x14ac:dyDescent="0.3">
      <c r="C5" s="47"/>
      <c r="D5" s="47"/>
      <c r="E5" s="47"/>
      <c r="F5" s="47"/>
      <c r="G5" s="47"/>
      <c r="H5" s="47"/>
      <c r="I5" s="47"/>
      <c r="J5" s="47"/>
    </row>
    <row r="6" spans="1:25" ht="16" customHeight="1" x14ac:dyDescent="0.3">
      <c r="B6" s="48" t="s">
        <v>55</v>
      </c>
      <c r="C6" s="47"/>
      <c r="D6" s="47"/>
      <c r="E6" s="47"/>
      <c r="F6" s="47"/>
      <c r="G6" s="47"/>
      <c r="H6" s="47"/>
      <c r="I6" s="47"/>
      <c r="J6" s="47"/>
    </row>
    <row r="7" spans="1:25" s="55" customFormat="1" ht="61.5" customHeight="1" x14ac:dyDescent="0.25">
      <c r="A7" s="10" t="s">
        <v>72</v>
      </c>
      <c r="B7" s="49" t="s">
        <v>32</v>
      </c>
      <c r="C7" s="50" t="s">
        <v>54</v>
      </c>
      <c r="D7" s="49" t="s">
        <v>53</v>
      </c>
      <c r="E7" s="51" t="s">
        <v>57</v>
      </c>
      <c r="F7" s="49" t="s">
        <v>58</v>
      </c>
      <c r="G7" s="9" t="s">
        <v>299</v>
      </c>
      <c r="H7" s="10" t="s">
        <v>300</v>
      </c>
      <c r="I7" s="51" t="s">
        <v>59</v>
      </c>
      <c r="J7" s="49" t="s">
        <v>65</v>
      </c>
      <c r="K7" s="51" t="s">
        <v>60</v>
      </c>
      <c r="L7" s="49" t="s">
        <v>64</v>
      </c>
      <c r="M7" s="51" t="s">
        <v>171</v>
      </c>
      <c r="N7" s="49" t="s">
        <v>172</v>
      </c>
      <c r="O7" s="9" t="s">
        <v>61</v>
      </c>
      <c r="P7" s="10" t="s">
        <v>63</v>
      </c>
      <c r="Q7" s="51" t="s">
        <v>298</v>
      </c>
      <c r="R7" s="49" t="s">
        <v>166</v>
      </c>
      <c r="S7" s="51" t="s">
        <v>167</v>
      </c>
      <c r="T7" s="52" t="s">
        <v>168</v>
      </c>
      <c r="U7" s="53"/>
      <c r="V7" s="53"/>
      <c r="W7" s="53"/>
      <c r="X7" s="54"/>
      <c r="Y7" s="54"/>
    </row>
    <row r="8" spans="1:25" s="13" customFormat="1" ht="30" customHeight="1" x14ac:dyDescent="0.3">
      <c r="A8" s="56"/>
      <c r="B8" s="57" t="s">
        <v>31</v>
      </c>
      <c r="C8" s="58" t="s">
        <v>33</v>
      </c>
      <c r="D8" s="58" t="s">
        <v>33</v>
      </c>
      <c r="E8" s="58" t="s">
        <v>33</v>
      </c>
      <c r="F8" s="58" t="s">
        <v>33</v>
      </c>
      <c r="G8" s="140" t="s">
        <v>94</v>
      </c>
      <c r="H8" s="140" t="s">
        <v>94</v>
      </c>
      <c r="I8" s="58" t="s">
        <v>95</v>
      </c>
      <c r="J8" s="58" t="s">
        <v>95</v>
      </c>
      <c r="K8" s="58" t="s">
        <v>95</v>
      </c>
      <c r="L8" s="58" t="s">
        <v>95</v>
      </c>
      <c r="M8" s="58" t="s">
        <v>95</v>
      </c>
      <c r="N8" s="58" t="s">
        <v>95</v>
      </c>
      <c r="O8" s="58" t="s">
        <v>95</v>
      </c>
      <c r="P8" s="58" t="s">
        <v>95</v>
      </c>
      <c r="Q8" s="58" t="s">
        <v>97</v>
      </c>
      <c r="R8" s="58" t="s">
        <v>97</v>
      </c>
      <c r="S8" s="58" t="s">
        <v>93</v>
      </c>
      <c r="T8" s="58" t="s">
        <v>93</v>
      </c>
      <c r="U8" s="27"/>
      <c r="V8" s="27"/>
      <c r="W8" s="27"/>
      <c r="X8" s="24"/>
      <c r="Y8" s="24"/>
    </row>
    <row r="9" spans="1:25" s="13" customFormat="1" ht="16" customHeight="1" x14ac:dyDescent="0.3">
      <c r="A9" s="59" t="s">
        <v>165</v>
      </c>
      <c r="B9" s="60" t="s">
        <v>92</v>
      </c>
      <c r="C9" s="67">
        <v>8.25</v>
      </c>
      <c r="D9" s="67">
        <v>8.1999999999999993</v>
      </c>
      <c r="E9" s="67">
        <v>8.85</v>
      </c>
      <c r="F9" s="67">
        <v>8.84</v>
      </c>
      <c r="G9" s="68">
        <v>155.19999999999999</v>
      </c>
      <c r="H9" s="68">
        <v>155.9</v>
      </c>
      <c r="I9" s="61"/>
      <c r="J9" s="61"/>
      <c r="K9" s="61"/>
      <c r="L9" s="61"/>
      <c r="M9" s="61"/>
      <c r="N9" s="61"/>
      <c r="O9" s="67">
        <v>0.01</v>
      </c>
      <c r="P9" s="67">
        <v>0.01</v>
      </c>
      <c r="Q9" s="68">
        <v>120</v>
      </c>
      <c r="R9" s="68">
        <v>117</v>
      </c>
      <c r="S9" s="69" t="s">
        <v>100</v>
      </c>
      <c r="T9" s="69" t="s">
        <v>100</v>
      </c>
      <c r="U9" s="27"/>
      <c r="V9" s="27"/>
      <c r="W9" s="27"/>
      <c r="X9" s="24"/>
      <c r="Y9" s="24"/>
    </row>
    <row r="10" spans="1:25" s="13" customFormat="1" ht="16" customHeight="1" x14ac:dyDescent="0.3">
      <c r="A10" s="59" t="s">
        <v>169</v>
      </c>
      <c r="B10" s="60" t="s">
        <v>107</v>
      </c>
      <c r="C10" s="61"/>
      <c r="D10" s="61"/>
      <c r="E10" s="61"/>
      <c r="F10" s="61"/>
      <c r="G10" s="61"/>
      <c r="H10" s="61"/>
      <c r="I10" s="61"/>
      <c r="J10" s="61"/>
      <c r="K10" s="67">
        <v>0.83</v>
      </c>
      <c r="L10" s="67">
        <v>0.92</v>
      </c>
      <c r="M10" s="61"/>
      <c r="N10" s="61"/>
      <c r="O10" s="61"/>
      <c r="P10" s="61"/>
      <c r="Q10" s="61"/>
      <c r="R10" s="61"/>
      <c r="S10" s="61"/>
      <c r="T10" s="61"/>
      <c r="U10" s="27"/>
      <c r="V10" s="27"/>
      <c r="W10" s="27"/>
      <c r="X10" s="24"/>
      <c r="Y10" s="24"/>
    </row>
    <row r="11" spans="1:25" s="13" customFormat="1" ht="16" customHeight="1" x14ac:dyDescent="0.3">
      <c r="A11" s="59" t="s">
        <v>170</v>
      </c>
      <c r="B11" s="60" t="s">
        <v>122</v>
      </c>
      <c r="C11" s="61"/>
      <c r="D11" s="61"/>
      <c r="E11" s="61"/>
      <c r="F11" s="61"/>
      <c r="G11" s="61"/>
      <c r="H11" s="61"/>
      <c r="I11" s="67">
        <v>10.130000000000001</v>
      </c>
      <c r="J11" s="67">
        <v>10.050000000000001</v>
      </c>
      <c r="K11" s="67">
        <v>6.75</v>
      </c>
      <c r="L11" s="67">
        <v>6.86</v>
      </c>
      <c r="M11" s="67">
        <v>0.19</v>
      </c>
      <c r="N11" s="67">
        <v>0.18</v>
      </c>
      <c r="O11" s="61"/>
      <c r="P11" s="61"/>
      <c r="Q11" s="61"/>
      <c r="R11" s="61"/>
      <c r="S11" s="61"/>
      <c r="T11" s="61"/>
      <c r="U11" s="27"/>
      <c r="V11" s="27"/>
      <c r="W11" s="27"/>
      <c r="X11" s="24"/>
      <c r="Y11" s="24"/>
    </row>
    <row r="12" spans="1:25" s="13" customFormat="1" ht="16" customHeight="1" x14ac:dyDescent="0.3">
      <c r="A12" s="59" t="s">
        <v>173</v>
      </c>
      <c r="B12" s="60" t="s">
        <v>124</v>
      </c>
      <c r="C12" s="67">
        <v>8.18</v>
      </c>
      <c r="D12" s="67">
        <v>8.14</v>
      </c>
      <c r="E12" s="67">
        <v>8.9499999999999993</v>
      </c>
      <c r="F12" s="67">
        <v>8.89</v>
      </c>
      <c r="G12" s="68">
        <v>146.1</v>
      </c>
      <c r="H12" s="68">
        <v>145.9</v>
      </c>
      <c r="I12" s="61"/>
      <c r="J12" s="61"/>
      <c r="K12" s="61"/>
      <c r="L12" s="61"/>
      <c r="M12" s="61"/>
      <c r="N12" s="61"/>
      <c r="O12" s="67">
        <v>0.01</v>
      </c>
      <c r="P12" s="67">
        <v>0.01</v>
      </c>
      <c r="Q12" s="68">
        <v>154</v>
      </c>
      <c r="R12" s="68">
        <v>151</v>
      </c>
      <c r="S12" s="69" t="s">
        <v>100</v>
      </c>
      <c r="T12" s="69" t="s">
        <v>100</v>
      </c>
      <c r="U12" s="27"/>
      <c r="V12" s="27"/>
      <c r="W12" s="27"/>
      <c r="X12" s="24"/>
      <c r="Y12" s="24"/>
    </row>
    <row r="13" spans="1:25" s="13" customFormat="1" ht="16" customHeight="1" x14ac:dyDescent="0.3">
      <c r="B13" s="24"/>
      <c r="C13" s="62"/>
      <c r="D13" s="62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4"/>
      <c r="Y13" s="24"/>
    </row>
    <row r="14" spans="1:25" s="13" customFormat="1" ht="16" customHeight="1" x14ac:dyDescent="0.3">
      <c r="B14" s="63" t="s">
        <v>56</v>
      </c>
      <c r="C14" s="62"/>
      <c r="D14" s="62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4"/>
      <c r="Y14" s="24"/>
    </row>
    <row r="15" spans="1:25" s="13" customFormat="1" ht="28.5" customHeight="1" x14ac:dyDescent="0.3">
      <c r="B15" s="24"/>
      <c r="C15" s="58" t="s">
        <v>46</v>
      </c>
      <c r="D15" s="27"/>
      <c r="E15" s="27"/>
      <c r="F15" s="26"/>
      <c r="G15" s="26"/>
      <c r="H15" s="26"/>
      <c r="I15" s="58" t="s">
        <v>47</v>
      </c>
      <c r="J15" s="27"/>
      <c r="K15" s="58" t="s">
        <v>0</v>
      </c>
      <c r="L15" s="27"/>
      <c r="M15" s="58" t="s">
        <v>50</v>
      </c>
      <c r="N15" s="27"/>
      <c r="O15" s="58" t="s">
        <v>98</v>
      </c>
      <c r="P15" s="27"/>
      <c r="Q15" s="58" t="s">
        <v>62</v>
      </c>
      <c r="R15" s="27"/>
      <c r="S15" s="27"/>
      <c r="T15" s="27"/>
      <c r="U15" s="27"/>
      <c r="V15" s="27"/>
      <c r="W15" s="27"/>
      <c r="X15" s="24"/>
      <c r="Y15" s="24"/>
    </row>
    <row r="16" spans="1:25" s="13" customFormat="1" ht="21.75" customHeight="1" x14ac:dyDescent="0.3">
      <c r="B16" s="24"/>
      <c r="C16" s="58"/>
      <c r="D16" s="27"/>
      <c r="E16" s="27"/>
      <c r="F16" s="26"/>
      <c r="G16" s="26"/>
      <c r="H16" s="26"/>
      <c r="I16" s="58"/>
      <c r="J16" s="27"/>
      <c r="K16" s="58"/>
      <c r="L16" s="27"/>
      <c r="M16" s="58"/>
      <c r="N16" s="27"/>
      <c r="O16" s="58"/>
      <c r="P16" s="27"/>
      <c r="Q16" s="58"/>
      <c r="R16" s="27"/>
      <c r="S16" s="27"/>
      <c r="T16" s="27"/>
      <c r="U16" s="27"/>
      <c r="V16" s="27"/>
      <c r="W16" s="27"/>
      <c r="X16" s="24"/>
      <c r="Y16" s="24"/>
    </row>
    <row r="17" spans="2:25" s="13" customFormat="1" ht="32.25" customHeight="1" x14ac:dyDescent="0.3">
      <c r="B17" s="57" t="s">
        <v>31</v>
      </c>
      <c r="C17" s="58" t="s">
        <v>33</v>
      </c>
      <c r="D17" s="27"/>
      <c r="E17" s="27"/>
      <c r="F17" s="26"/>
      <c r="G17" s="26"/>
      <c r="H17" s="26"/>
      <c r="I17" s="58" t="s">
        <v>95</v>
      </c>
      <c r="J17" s="27"/>
      <c r="K17" s="58" t="s">
        <v>95</v>
      </c>
      <c r="L17" s="27"/>
      <c r="M17" s="58" t="s">
        <v>95</v>
      </c>
      <c r="N17" s="27"/>
      <c r="O17" s="58" t="s">
        <v>95</v>
      </c>
      <c r="P17" s="27"/>
      <c r="Q17" s="58" t="s">
        <v>97</v>
      </c>
      <c r="R17" s="27"/>
      <c r="S17" s="27"/>
      <c r="T17" s="27"/>
      <c r="U17" s="27"/>
      <c r="V17" s="27"/>
      <c r="W17" s="27"/>
      <c r="X17" s="24"/>
      <c r="Y17" s="24"/>
    </row>
    <row r="18" spans="2:25" s="13" customFormat="1" ht="16" customHeight="1" x14ac:dyDescent="0.3">
      <c r="B18" s="24" t="s">
        <v>45</v>
      </c>
      <c r="C18" s="62"/>
      <c r="D18" s="64"/>
      <c r="E18" s="62"/>
      <c r="F18" s="26"/>
      <c r="G18" s="26"/>
      <c r="H18" s="26"/>
      <c r="I18" s="62"/>
      <c r="J18" s="65"/>
      <c r="K18" s="64"/>
      <c r="L18" s="8"/>
      <c r="M18" s="64"/>
      <c r="N18" s="8"/>
      <c r="O18" s="64"/>
      <c r="P18" s="8"/>
      <c r="Q18" s="8"/>
      <c r="R18" s="65"/>
      <c r="S18" s="62"/>
      <c r="T18" s="62"/>
      <c r="U18" s="62"/>
      <c r="W18" s="24"/>
      <c r="X18" s="24"/>
      <c r="Y18" s="24"/>
    </row>
    <row r="19" spans="2:25" s="13" customFormat="1" ht="16" customHeight="1" x14ac:dyDescent="0.3">
      <c r="B19" s="66" t="s">
        <v>174</v>
      </c>
      <c r="C19" s="27"/>
      <c r="D19" s="27"/>
      <c r="E19" s="27"/>
      <c r="F19" s="26"/>
      <c r="G19" s="26"/>
      <c r="H19" s="26"/>
      <c r="I19" s="26"/>
      <c r="J19" s="65"/>
      <c r="K19" s="27"/>
      <c r="L19" s="26"/>
      <c r="M19" s="27"/>
      <c r="N19" s="26"/>
      <c r="O19" s="70">
        <v>0.32</v>
      </c>
      <c r="P19" s="26"/>
      <c r="Q19" s="26"/>
      <c r="R19" s="27"/>
      <c r="S19" s="62"/>
      <c r="T19" s="62"/>
      <c r="U19" s="62"/>
      <c r="W19" s="24"/>
      <c r="X19" s="24"/>
      <c r="Y19" s="24"/>
    </row>
    <row r="20" spans="2:25" s="13" customFormat="1" ht="16" customHeight="1" x14ac:dyDescent="0.3">
      <c r="B20" s="66" t="s">
        <v>175</v>
      </c>
      <c r="C20" s="71">
        <v>8.0399999999999991</v>
      </c>
      <c r="D20" s="62"/>
      <c r="E20" s="27"/>
      <c r="F20" s="27"/>
      <c r="G20" s="27"/>
      <c r="H20" s="27"/>
      <c r="I20" s="7"/>
      <c r="J20" s="7"/>
      <c r="K20" s="7"/>
      <c r="L20" s="7"/>
      <c r="M20" s="7"/>
      <c r="N20" s="7"/>
      <c r="O20" s="7"/>
      <c r="P20" s="7"/>
      <c r="Q20" s="7"/>
      <c r="R20" s="7"/>
      <c r="S20" s="46"/>
      <c r="T20" s="46"/>
      <c r="U20" s="62"/>
      <c r="W20" s="24"/>
      <c r="X20" s="24"/>
      <c r="Y20" s="24"/>
    </row>
    <row r="21" spans="2:25" ht="15.65" customHeight="1" x14ac:dyDescent="0.3">
      <c r="B21" s="73" t="s">
        <v>176</v>
      </c>
      <c r="Q21" s="74">
        <v>58.8</v>
      </c>
    </row>
    <row r="22" spans="2:25" ht="15.65" customHeight="1" x14ac:dyDescent="0.3">
      <c r="B22" s="73" t="s">
        <v>301</v>
      </c>
      <c r="I22" s="75">
        <v>1</v>
      </c>
    </row>
    <row r="23" spans="2:25" ht="15.65" customHeight="1" x14ac:dyDescent="0.3">
      <c r="B23" s="73" t="s">
        <v>302</v>
      </c>
      <c r="M23" s="75">
        <v>2.46</v>
      </c>
    </row>
    <row r="24" spans="2:25" ht="15.65" customHeight="1" x14ac:dyDescent="0.3">
      <c r="B24" s="73" t="s">
        <v>178</v>
      </c>
      <c r="K24" s="75">
        <v>2.38</v>
      </c>
    </row>
    <row r="25" spans="2:25" ht="15.65" customHeight="1" x14ac:dyDescent="0.3">
      <c r="B25" s="73" t="s">
        <v>177</v>
      </c>
      <c r="I25" s="75">
        <v>0.17</v>
      </c>
    </row>
    <row r="26" spans="2:25" ht="15.65" customHeight="1" x14ac:dyDescent="0.3">
      <c r="B26" s="73" t="s">
        <v>177</v>
      </c>
      <c r="M26" s="75">
        <v>0.17</v>
      </c>
    </row>
    <row r="27" spans="2:25" ht="15.65" customHeight="1" x14ac:dyDescent="0.3">
      <c r="B27" s="73" t="s">
        <v>178</v>
      </c>
      <c r="K27" s="75">
        <v>2.13</v>
      </c>
    </row>
    <row r="28" spans="2:25" ht="15.65" customHeight="1" x14ac:dyDescent="0.3"/>
    <row r="29" spans="2:25" ht="15.65" customHeight="1" x14ac:dyDescent="0.3">
      <c r="B29" s="63" t="s">
        <v>179</v>
      </c>
    </row>
    <row r="30" spans="2:25" ht="15.65" customHeight="1" x14ac:dyDescent="0.3">
      <c r="B30" s="73" t="s">
        <v>180</v>
      </c>
      <c r="Q30" s="74">
        <v>-0.25</v>
      </c>
    </row>
    <row r="31" spans="2:25" ht="15.65" customHeight="1" x14ac:dyDescent="0.3">
      <c r="B31" s="73" t="s">
        <v>180</v>
      </c>
      <c r="I31" s="76" t="s">
        <v>181</v>
      </c>
    </row>
    <row r="32" spans="2:25" ht="15.65" customHeight="1" x14ac:dyDescent="0.3">
      <c r="B32" s="73" t="s">
        <v>180</v>
      </c>
      <c r="M32" s="76" t="s">
        <v>181</v>
      </c>
    </row>
    <row r="33" spans="2:15" ht="15.65" customHeight="1" x14ac:dyDescent="0.3">
      <c r="B33" s="73" t="s">
        <v>180</v>
      </c>
      <c r="K33" s="76" t="s">
        <v>181</v>
      </c>
      <c r="O33" s="141" t="s">
        <v>137</v>
      </c>
    </row>
    <row r="34" spans="2:15" ht="15.65" customHeight="1" x14ac:dyDescent="0.3"/>
    <row r="35" spans="2:15" ht="15.65" customHeight="1" x14ac:dyDescent="0.3"/>
    <row r="36" spans="2:15" ht="15.65" customHeight="1" x14ac:dyDescent="0.3"/>
    <row r="37" spans="2:15" ht="15.65" customHeight="1" x14ac:dyDescent="0.3"/>
    <row r="38" spans="2:15" ht="15.65" customHeight="1" x14ac:dyDescent="0.3"/>
    <row r="39" spans="2:15" ht="15.65" customHeight="1" x14ac:dyDescent="0.3"/>
    <row r="40" spans="2:15" ht="15.65" customHeight="1" x14ac:dyDescent="0.3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N182"/>
  <sheetViews>
    <sheetView zoomScale="80" workbookViewId="0">
      <pane xSplit="2" ySplit="7" topLeftCell="C8" activePane="bottomRight" state="frozen"/>
      <selection pane="topRight" activeCell="E1" sqref="E1"/>
      <selection pane="bottomLeft" activeCell="A9" sqref="A9"/>
      <selection pane="bottomRight" activeCell="M4" sqref="M4"/>
    </sheetView>
  </sheetViews>
  <sheetFormatPr defaultColWidth="9.1796875" defaultRowHeight="18" customHeight="1" x14ac:dyDescent="0.3"/>
  <cols>
    <col min="1" max="1" width="16.1796875" style="1" customWidth="1"/>
    <col min="2" max="2" width="27.81640625" style="13" customWidth="1"/>
    <col min="3" max="39" width="12.1796875" style="7" customWidth="1"/>
    <col min="40" max="69" width="8.26953125" style="1" customWidth="1"/>
    <col min="70" max="16384" width="9.1796875" style="1"/>
  </cols>
  <sheetData>
    <row r="1" spans="1:66" ht="21" customHeight="1" x14ac:dyDescent="0.3"/>
    <row r="2" spans="1:66" ht="21" customHeight="1" x14ac:dyDescent="0.3">
      <c r="L2" s="7" t="s">
        <v>48</v>
      </c>
      <c r="M2" s="13" t="s">
        <v>279</v>
      </c>
    </row>
    <row r="3" spans="1:66" ht="21" customHeight="1" x14ac:dyDescent="0.3">
      <c r="M3" s="13" t="s">
        <v>320</v>
      </c>
    </row>
    <row r="4" spans="1:66" ht="16" customHeight="1" x14ac:dyDescent="0.3">
      <c r="A4" s="83" t="s">
        <v>285</v>
      </c>
      <c r="B4" s="83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</row>
    <row r="5" spans="1:66" ht="16" customHeight="1" x14ac:dyDescent="0.3"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</row>
    <row r="6" spans="1:66" s="87" customFormat="1" ht="42.75" customHeight="1" x14ac:dyDescent="0.25">
      <c r="A6" s="11" t="s">
        <v>72</v>
      </c>
      <c r="B6" s="18" t="s">
        <v>32</v>
      </c>
      <c r="C6" s="18" t="s">
        <v>16</v>
      </c>
      <c r="D6" s="18" t="s">
        <v>11</v>
      </c>
      <c r="E6" s="18" t="s">
        <v>13</v>
      </c>
      <c r="F6" s="18" t="s">
        <v>30</v>
      </c>
      <c r="G6" s="18" t="s">
        <v>21</v>
      </c>
      <c r="H6" s="18" t="s">
        <v>17</v>
      </c>
      <c r="I6" s="18" t="s">
        <v>10</v>
      </c>
      <c r="J6" s="18" t="s">
        <v>15</v>
      </c>
      <c r="K6" s="18" t="s">
        <v>12</v>
      </c>
      <c r="L6" s="18" t="s">
        <v>3</v>
      </c>
      <c r="M6" s="18" t="s">
        <v>28</v>
      </c>
      <c r="N6" s="18" t="s">
        <v>41</v>
      </c>
      <c r="O6" s="18" t="s">
        <v>26</v>
      </c>
      <c r="P6" s="18" t="s">
        <v>23</v>
      </c>
      <c r="Q6" s="18" t="s">
        <v>7</v>
      </c>
      <c r="R6" s="18" t="s">
        <v>2</v>
      </c>
      <c r="S6" s="18" t="s">
        <v>5</v>
      </c>
      <c r="T6" s="18" t="s">
        <v>29</v>
      </c>
      <c r="U6" s="18" t="s">
        <v>8</v>
      </c>
      <c r="V6" s="18" t="s">
        <v>18</v>
      </c>
      <c r="W6" s="18" t="s">
        <v>34</v>
      </c>
      <c r="X6" s="18" t="s">
        <v>9</v>
      </c>
      <c r="Y6" s="18" t="s">
        <v>14</v>
      </c>
      <c r="Z6" s="18" t="s">
        <v>4</v>
      </c>
      <c r="AA6" s="18" t="s">
        <v>27</v>
      </c>
      <c r="AB6" s="18" t="s">
        <v>6</v>
      </c>
      <c r="AC6" s="18" t="s">
        <v>1</v>
      </c>
      <c r="AD6" s="18" t="s">
        <v>22</v>
      </c>
      <c r="AE6" s="18" t="s">
        <v>19</v>
      </c>
      <c r="AF6" s="18" t="s">
        <v>36</v>
      </c>
      <c r="AG6" s="18" t="s">
        <v>38</v>
      </c>
      <c r="AH6" s="18" t="s">
        <v>25</v>
      </c>
      <c r="AI6" s="18" t="s">
        <v>42</v>
      </c>
      <c r="AJ6" s="18" t="s">
        <v>20</v>
      </c>
      <c r="AK6" s="18" t="s">
        <v>24</v>
      </c>
      <c r="AL6" s="11" t="s">
        <v>43</v>
      </c>
      <c r="AM6" s="11" t="s">
        <v>35</v>
      </c>
    </row>
    <row r="7" spans="1:66" s="90" customFormat="1" ht="23.15" customHeight="1" x14ac:dyDescent="0.3">
      <c r="A7" s="22"/>
      <c r="B7" s="88" t="s">
        <v>31</v>
      </c>
      <c r="C7" s="89" t="s">
        <v>40</v>
      </c>
      <c r="D7" s="89" t="s">
        <v>40</v>
      </c>
      <c r="E7" s="89" t="s">
        <v>40</v>
      </c>
      <c r="F7" s="89" t="s">
        <v>40</v>
      </c>
      <c r="G7" s="89" t="s">
        <v>44</v>
      </c>
      <c r="H7" s="89" t="s">
        <v>40</v>
      </c>
      <c r="I7" s="89" t="s">
        <v>40</v>
      </c>
      <c r="J7" s="89" t="s">
        <v>40</v>
      </c>
      <c r="K7" s="89" t="s">
        <v>39</v>
      </c>
      <c r="L7" s="89" t="s">
        <v>40</v>
      </c>
      <c r="M7" s="89" t="s">
        <v>40</v>
      </c>
      <c r="N7" s="89" t="s">
        <v>44</v>
      </c>
      <c r="O7" s="89" t="s">
        <v>40</v>
      </c>
      <c r="P7" s="89" t="s">
        <v>40</v>
      </c>
      <c r="Q7" s="89" t="s">
        <v>40</v>
      </c>
      <c r="R7" s="89" t="s">
        <v>40</v>
      </c>
      <c r="S7" s="89" t="s">
        <v>40</v>
      </c>
      <c r="T7" s="89" t="s">
        <v>40</v>
      </c>
      <c r="U7" s="89" t="s">
        <v>39</v>
      </c>
      <c r="V7" s="89" t="s">
        <v>39</v>
      </c>
      <c r="W7" s="89" t="s">
        <v>40</v>
      </c>
      <c r="X7" s="89" t="s">
        <v>40</v>
      </c>
      <c r="Y7" s="89" t="s">
        <v>39</v>
      </c>
      <c r="Z7" s="89" t="s">
        <v>40</v>
      </c>
      <c r="AA7" s="89" t="s">
        <v>39</v>
      </c>
      <c r="AB7" s="89" t="s">
        <v>40</v>
      </c>
      <c r="AC7" s="89" t="s">
        <v>39</v>
      </c>
      <c r="AD7" s="89" t="s">
        <v>39</v>
      </c>
      <c r="AE7" s="89" t="s">
        <v>39</v>
      </c>
      <c r="AF7" s="89" t="s">
        <v>40</v>
      </c>
      <c r="AG7" s="89" t="s">
        <v>40</v>
      </c>
      <c r="AH7" s="89" t="s">
        <v>40</v>
      </c>
      <c r="AI7" s="89" t="s">
        <v>44</v>
      </c>
      <c r="AJ7" s="89" t="s">
        <v>40</v>
      </c>
      <c r="AK7" s="89" t="s">
        <v>40</v>
      </c>
      <c r="AL7" s="3" t="s">
        <v>40</v>
      </c>
      <c r="AM7" s="3" t="s">
        <v>39</v>
      </c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</row>
    <row r="8" spans="1:66" ht="16" customHeight="1" x14ac:dyDescent="0.3">
      <c r="A8" s="78" t="s">
        <v>91</v>
      </c>
      <c r="B8" s="81" t="s">
        <v>92</v>
      </c>
      <c r="C8" s="92">
        <v>2.16</v>
      </c>
      <c r="D8" s="93">
        <v>63.8</v>
      </c>
      <c r="E8" s="93">
        <v>11.7</v>
      </c>
      <c r="F8" s="95">
        <v>151</v>
      </c>
      <c r="G8" s="95">
        <v>510</v>
      </c>
      <c r="H8" s="93">
        <v>33.799999999999997</v>
      </c>
      <c r="I8" s="93">
        <v>7</v>
      </c>
      <c r="J8" s="95">
        <v>279</v>
      </c>
      <c r="K8" s="92">
        <v>1.56</v>
      </c>
      <c r="L8" s="93">
        <v>10.5</v>
      </c>
      <c r="M8" s="93">
        <v>2</v>
      </c>
      <c r="N8" s="93">
        <v>7.5</v>
      </c>
      <c r="O8" s="93">
        <v>6</v>
      </c>
      <c r="P8" s="95">
        <v>146</v>
      </c>
      <c r="Q8" s="92">
        <v>2.2000000000000002</v>
      </c>
      <c r="R8" s="92">
        <v>1.27</v>
      </c>
      <c r="S8" s="92">
        <v>0.21</v>
      </c>
      <c r="T8" s="95">
        <v>37</v>
      </c>
      <c r="U8" s="92">
        <v>3.37</v>
      </c>
      <c r="V8" s="99">
        <v>0.156</v>
      </c>
      <c r="W8" s="93">
        <v>12.3</v>
      </c>
      <c r="X8" s="93">
        <v>20.7</v>
      </c>
      <c r="Y8" s="92">
        <v>1.05</v>
      </c>
      <c r="Z8" s="95">
        <v>505</v>
      </c>
      <c r="AA8" s="101" t="s">
        <v>182</v>
      </c>
      <c r="AB8" s="101" t="s">
        <v>183</v>
      </c>
      <c r="AC8" s="92">
        <v>0.48</v>
      </c>
      <c r="AD8" s="99">
        <v>7.0000000000000001E-3</v>
      </c>
      <c r="AE8" s="92">
        <v>0.2</v>
      </c>
      <c r="AF8" s="101" t="s">
        <v>184</v>
      </c>
      <c r="AG8" s="93">
        <v>4.7</v>
      </c>
      <c r="AH8" s="92">
        <v>0.2</v>
      </c>
      <c r="AI8" s="95">
        <v>89</v>
      </c>
      <c r="AJ8" s="93">
        <v>1.9</v>
      </c>
      <c r="AK8" s="92">
        <v>0.06</v>
      </c>
      <c r="AL8" s="93">
        <v>1.3</v>
      </c>
      <c r="AM8" s="92">
        <v>0.18</v>
      </c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</row>
    <row r="9" spans="1:66" ht="16" customHeight="1" x14ac:dyDescent="0.3">
      <c r="A9" s="78" t="s">
        <v>103</v>
      </c>
      <c r="B9" s="81" t="s">
        <v>104</v>
      </c>
      <c r="C9" s="92">
        <v>1.83</v>
      </c>
      <c r="D9" s="93">
        <v>30.4</v>
      </c>
      <c r="E9" s="93">
        <v>12</v>
      </c>
      <c r="F9" s="95">
        <v>157</v>
      </c>
      <c r="G9" s="95">
        <v>507</v>
      </c>
      <c r="H9" s="93">
        <v>29.7</v>
      </c>
      <c r="I9" s="93">
        <v>5.6</v>
      </c>
      <c r="J9" s="95">
        <v>185</v>
      </c>
      <c r="K9" s="92">
        <v>1.45</v>
      </c>
      <c r="L9" s="93">
        <v>11</v>
      </c>
      <c r="M9" s="93">
        <v>2</v>
      </c>
      <c r="N9" s="93">
        <v>1.7</v>
      </c>
      <c r="O9" s="93">
        <v>5.3</v>
      </c>
      <c r="P9" s="95">
        <v>117</v>
      </c>
      <c r="Q9" s="92">
        <v>2.12</v>
      </c>
      <c r="R9" s="92">
        <v>0.99</v>
      </c>
      <c r="S9" s="92">
        <v>0.21</v>
      </c>
      <c r="T9" s="95">
        <v>36</v>
      </c>
      <c r="U9" s="92">
        <v>1.95</v>
      </c>
      <c r="V9" s="99">
        <v>0.152</v>
      </c>
      <c r="W9" s="93">
        <v>13.7</v>
      </c>
      <c r="X9" s="93">
        <v>32.200000000000003</v>
      </c>
      <c r="Y9" s="92">
        <v>0.67</v>
      </c>
      <c r="Z9" s="95">
        <v>456</v>
      </c>
      <c r="AA9" s="101" t="s">
        <v>182</v>
      </c>
      <c r="AB9" s="101" t="s">
        <v>183</v>
      </c>
      <c r="AC9" s="92">
        <v>0.56000000000000005</v>
      </c>
      <c r="AD9" s="99">
        <v>5.0000000000000001E-3</v>
      </c>
      <c r="AE9" s="92">
        <v>0.23</v>
      </c>
      <c r="AF9" s="101" t="s">
        <v>184</v>
      </c>
      <c r="AG9" s="93">
        <v>4.7</v>
      </c>
      <c r="AH9" s="92">
        <v>0.3</v>
      </c>
      <c r="AI9" s="95">
        <v>91</v>
      </c>
      <c r="AJ9" s="93">
        <v>2.1</v>
      </c>
      <c r="AK9" s="92">
        <v>0.08</v>
      </c>
      <c r="AL9" s="93">
        <v>1.6</v>
      </c>
      <c r="AM9" s="92">
        <v>0.21</v>
      </c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</row>
    <row r="10" spans="1:66" ht="16" customHeight="1" x14ac:dyDescent="0.3">
      <c r="A10" s="78" t="s">
        <v>106</v>
      </c>
      <c r="B10" s="81" t="s">
        <v>107</v>
      </c>
      <c r="C10" s="92">
        <v>1.9</v>
      </c>
      <c r="D10" s="93">
        <v>29</v>
      </c>
      <c r="E10" s="93">
        <v>13.9</v>
      </c>
      <c r="F10" s="95">
        <v>171</v>
      </c>
      <c r="G10" s="95">
        <v>407</v>
      </c>
      <c r="H10" s="93">
        <v>30.9</v>
      </c>
      <c r="I10" s="93">
        <v>5.2</v>
      </c>
      <c r="J10" s="95">
        <v>158</v>
      </c>
      <c r="K10" s="92">
        <v>1.37</v>
      </c>
      <c r="L10" s="93">
        <v>7.9</v>
      </c>
      <c r="M10" s="93">
        <v>2.1</v>
      </c>
      <c r="N10" s="93">
        <v>1.9</v>
      </c>
      <c r="O10" s="93">
        <v>5.4</v>
      </c>
      <c r="P10" s="95">
        <v>152</v>
      </c>
      <c r="Q10" s="92">
        <v>2.08</v>
      </c>
      <c r="R10" s="92">
        <v>1.04</v>
      </c>
      <c r="S10" s="92">
        <v>0.18</v>
      </c>
      <c r="T10" s="95">
        <v>31</v>
      </c>
      <c r="U10" s="92">
        <v>0.74</v>
      </c>
      <c r="V10" s="99">
        <v>0.16</v>
      </c>
      <c r="W10" s="93">
        <v>18</v>
      </c>
      <c r="X10" s="93">
        <v>31.3</v>
      </c>
      <c r="Y10" s="92">
        <v>0.25</v>
      </c>
      <c r="Z10" s="95">
        <v>665</v>
      </c>
      <c r="AA10" s="101" t="s">
        <v>182</v>
      </c>
      <c r="AB10" s="101" t="s">
        <v>183</v>
      </c>
      <c r="AC10" s="92">
        <v>0.48</v>
      </c>
      <c r="AD10" s="99">
        <v>3.0000000000000001E-3</v>
      </c>
      <c r="AE10" s="92">
        <v>0.18</v>
      </c>
      <c r="AF10" s="101" t="s">
        <v>184</v>
      </c>
      <c r="AG10" s="93">
        <v>5.7</v>
      </c>
      <c r="AH10" s="92">
        <v>0.25</v>
      </c>
      <c r="AI10" s="95">
        <v>124</v>
      </c>
      <c r="AJ10" s="93">
        <v>1.7</v>
      </c>
      <c r="AK10" s="92">
        <v>7.0000000000000007E-2</v>
      </c>
      <c r="AL10" s="93">
        <v>1.3</v>
      </c>
      <c r="AM10" s="92">
        <v>0.05</v>
      </c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</row>
    <row r="11" spans="1:66" ht="16" customHeight="1" x14ac:dyDescent="0.3">
      <c r="A11" s="78" t="s">
        <v>109</v>
      </c>
      <c r="B11" s="81" t="s">
        <v>110</v>
      </c>
      <c r="C11" s="92">
        <v>1.5</v>
      </c>
      <c r="D11" s="93">
        <v>21.7</v>
      </c>
      <c r="E11" s="93">
        <v>11.1</v>
      </c>
      <c r="F11" s="95">
        <v>109</v>
      </c>
      <c r="G11" s="95">
        <v>320</v>
      </c>
      <c r="H11" s="93">
        <v>16.5</v>
      </c>
      <c r="I11" s="93">
        <v>4.3</v>
      </c>
      <c r="J11" s="95">
        <v>152</v>
      </c>
      <c r="K11" s="92">
        <v>1.47</v>
      </c>
      <c r="L11" s="93">
        <v>3.6</v>
      </c>
      <c r="M11" s="93">
        <v>1.4</v>
      </c>
      <c r="N11" s="101" t="s">
        <v>185</v>
      </c>
      <c r="O11" s="93">
        <v>4.5</v>
      </c>
      <c r="P11" s="95">
        <v>153</v>
      </c>
      <c r="Q11" s="92">
        <v>1.01</v>
      </c>
      <c r="R11" s="92">
        <v>0.44</v>
      </c>
      <c r="S11" s="92">
        <v>0.22</v>
      </c>
      <c r="T11" s="95">
        <v>28</v>
      </c>
      <c r="U11" s="92">
        <v>1.01</v>
      </c>
      <c r="V11" s="99">
        <v>0.10299999999999999</v>
      </c>
      <c r="W11" s="93">
        <v>11.4</v>
      </c>
      <c r="X11" s="93">
        <v>14.7</v>
      </c>
      <c r="Y11" s="92">
        <v>0.44</v>
      </c>
      <c r="Z11" s="95">
        <v>442</v>
      </c>
      <c r="AA11" s="101" t="s">
        <v>182</v>
      </c>
      <c r="AB11" s="101" t="s">
        <v>183</v>
      </c>
      <c r="AC11" s="92">
        <v>0.48</v>
      </c>
      <c r="AD11" s="99">
        <v>3.0000000000000001E-3</v>
      </c>
      <c r="AE11" s="92">
        <v>0.21</v>
      </c>
      <c r="AF11" s="101" t="s">
        <v>184</v>
      </c>
      <c r="AG11" s="93">
        <v>4.7</v>
      </c>
      <c r="AH11" s="92">
        <v>0.15</v>
      </c>
      <c r="AI11" s="95">
        <v>73</v>
      </c>
      <c r="AJ11" s="93">
        <v>1.7</v>
      </c>
      <c r="AK11" s="92">
        <v>0.08</v>
      </c>
      <c r="AL11" s="93">
        <v>1.3</v>
      </c>
      <c r="AM11" s="92">
        <v>0.13</v>
      </c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</row>
    <row r="12" spans="1:66" ht="16" customHeight="1" x14ac:dyDescent="0.3">
      <c r="A12" s="78" t="s">
        <v>111</v>
      </c>
      <c r="B12" s="81" t="s">
        <v>112</v>
      </c>
      <c r="C12" s="92">
        <v>2</v>
      </c>
      <c r="D12" s="93">
        <v>22.3</v>
      </c>
      <c r="E12" s="93">
        <v>11.6</v>
      </c>
      <c r="F12" s="95">
        <v>124</v>
      </c>
      <c r="G12" s="95">
        <v>366</v>
      </c>
      <c r="H12" s="93">
        <v>20</v>
      </c>
      <c r="I12" s="93">
        <v>4.4000000000000004</v>
      </c>
      <c r="J12" s="95">
        <v>166</v>
      </c>
      <c r="K12" s="92">
        <v>1.27</v>
      </c>
      <c r="L12" s="93">
        <v>4.0999999999999996</v>
      </c>
      <c r="M12" s="93">
        <v>1.6</v>
      </c>
      <c r="N12" s="93">
        <v>0.4</v>
      </c>
      <c r="O12" s="93">
        <v>5</v>
      </c>
      <c r="P12" s="95">
        <v>162</v>
      </c>
      <c r="Q12" s="92">
        <v>1.36</v>
      </c>
      <c r="R12" s="92">
        <v>0.57999999999999996</v>
      </c>
      <c r="S12" s="92">
        <v>0.22</v>
      </c>
      <c r="T12" s="95">
        <v>28</v>
      </c>
      <c r="U12" s="92">
        <v>2.4300000000000002</v>
      </c>
      <c r="V12" s="99">
        <v>9.0999999999999998E-2</v>
      </c>
      <c r="W12" s="93">
        <v>13.1</v>
      </c>
      <c r="X12" s="93">
        <v>14.5</v>
      </c>
      <c r="Y12" s="92">
        <v>0.81</v>
      </c>
      <c r="Z12" s="95">
        <v>379</v>
      </c>
      <c r="AA12" s="101" t="s">
        <v>182</v>
      </c>
      <c r="AB12" s="101" t="s">
        <v>183</v>
      </c>
      <c r="AC12" s="92">
        <v>0.5</v>
      </c>
      <c r="AD12" s="99">
        <v>6.0000000000000001E-3</v>
      </c>
      <c r="AE12" s="92">
        <v>0.22</v>
      </c>
      <c r="AF12" s="101" t="s">
        <v>184</v>
      </c>
      <c r="AG12" s="93">
        <v>5</v>
      </c>
      <c r="AH12" s="92">
        <v>0.16</v>
      </c>
      <c r="AI12" s="95">
        <v>65</v>
      </c>
      <c r="AJ12" s="93">
        <v>2</v>
      </c>
      <c r="AK12" s="92">
        <v>0.06</v>
      </c>
      <c r="AL12" s="93">
        <v>1.4</v>
      </c>
      <c r="AM12" s="92">
        <v>0.13</v>
      </c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</row>
    <row r="13" spans="1:66" ht="16" customHeight="1" x14ac:dyDescent="0.3">
      <c r="A13" s="78" t="s">
        <v>113</v>
      </c>
      <c r="B13" s="81" t="s">
        <v>114</v>
      </c>
      <c r="C13" s="92">
        <v>1.77</v>
      </c>
      <c r="D13" s="93">
        <v>23.1</v>
      </c>
      <c r="E13" s="93">
        <v>11.7</v>
      </c>
      <c r="F13" s="95">
        <v>170</v>
      </c>
      <c r="G13" s="95">
        <v>421</v>
      </c>
      <c r="H13" s="93">
        <v>28</v>
      </c>
      <c r="I13" s="93">
        <v>5.4</v>
      </c>
      <c r="J13" s="95">
        <v>181</v>
      </c>
      <c r="K13" s="92">
        <v>1.41</v>
      </c>
      <c r="L13" s="93">
        <v>3.6</v>
      </c>
      <c r="M13" s="93">
        <v>1.5</v>
      </c>
      <c r="N13" s="101" t="s">
        <v>185</v>
      </c>
      <c r="O13" s="93">
        <v>5.8</v>
      </c>
      <c r="P13" s="95">
        <v>133</v>
      </c>
      <c r="Q13" s="92">
        <v>1.73</v>
      </c>
      <c r="R13" s="92">
        <v>0.71</v>
      </c>
      <c r="S13" s="92">
        <v>0.22</v>
      </c>
      <c r="T13" s="95">
        <v>27</v>
      </c>
      <c r="U13" s="92">
        <v>2.52</v>
      </c>
      <c r="V13" s="99">
        <v>9.8000000000000004E-2</v>
      </c>
      <c r="W13" s="93">
        <v>13.2</v>
      </c>
      <c r="X13" s="93">
        <v>13.6</v>
      </c>
      <c r="Y13" s="92">
        <v>0.78</v>
      </c>
      <c r="Z13" s="95">
        <v>405</v>
      </c>
      <c r="AA13" s="101" t="s">
        <v>182</v>
      </c>
      <c r="AB13" s="101" t="s">
        <v>183</v>
      </c>
      <c r="AC13" s="92">
        <v>0.51</v>
      </c>
      <c r="AD13" s="99">
        <v>6.0000000000000001E-3</v>
      </c>
      <c r="AE13" s="92">
        <v>0.24</v>
      </c>
      <c r="AF13" s="101" t="s">
        <v>184</v>
      </c>
      <c r="AG13" s="93">
        <v>4.9000000000000004</v>
      </c>
      <c r="AH13" s="92">
        <v>0.13</v>
      </c>
      <c r="AI13" s="95">
        <v>73</v>
      </c>
      <c r="AJ13" s="93">
        <v>2.9</v>
      </c>
      <c r="AK13" s="92">
        <v>0.1</v>
      </c>
      <c r="AL13" s="93">
        <v>1.4</v>
      </c>
      <c r="AM13" s="92">
        <v>0.08</v>
      </c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</row>
    <row r="14" spans="1:66" ht="16" customHeight="1" x14ac:dyDescent="0.3">
      <c r="A14" s="78" t="s">
        <v>115</v>
      </c>
      <c r="B14" s="81" t="s">
        <v>116</v>
      </c>
      <c r="C14" s="92">
        <v>1.35</v>
      </c>
      <c r="D14" s="93">
        <v>16.100000000000001</v>
      </c>
      <c r="E14" s="93">
        <v>11.4</v>
      </c>
      <c r="F14" s="93">
        <v>93.9</v>
      </c>
      <c r="G14" s="95">
        <v>289</v>
      </c>
      <c r="H14" s="93">
        <v>19.8</v>
      </c>
      <c r="I14" s="93">
        <v>4.2</v>
      </c>
      <c r="J14" s="95">
        <v>185</v>
      </c>
      <c r="K14" s="92">
        <v>1.29</v>
      </c>
      <c r="L14" s="93">
        <v>8.3000000000000007</v>
      </c>
      <c r="M14" s="93">
        <v>1.6</v>
      </c>
      <c r="N14" s="93">
        <v>0.9</v>
      </c>
      <c r="O14" s="93">
        <v>5.0999999999999996</v>
      </c>
      <c r="P14" s="93">
        <v>79.900000000000006</v>
      </c>
      <c r="Q14" s="92">
        <v>1.1599999999999999</v>
      </c>
      <c r="R14" s="92">
        <v>0.37</v>
      </c>
      <c r="S14" s="92">
        <v>0.14000000000000001</v>
      </c>
      <c r="T14" s="95">
        <v>24</v>
      </c>
      <c r="U14" s="92">
        <v>2.76</v>
      </c>
      <c r="V14" s="99">
        <v>0.14799999999999999</v>
      </c>
      <c r="W14" s="93">
        <v>11.6</v>
      </c>
      <c r="X14" s="93">
        <v>50.6</v>
      </c>
      <c r="Y14" s="92">
        <v>1.03</v>
      </c>
      <c r="Z14" s="95">
        <v>181</v>
      </c>
      <c r="AA14" s="101" t="s">
        <v>182</v>
      </c>
      <c r="AB14" s="101" t="s">
        <v>183</v>
      </c>
      <c r="AC14" s="92">
        <v>0.53</v>
      </c>
      <c r="AD14" s="99">
        <v>6.0000000000000001E-3</v>
      </c>
      <c r="AE14" s="92">
        <v>0.23</v>
      </c>
      <c r="AF14" s="101" t="s">
        <v>184</v>
      </c>
      <c r="AG14" s="93">
        <v>4.7</v>
      </c>
      <c r="AH14" s="92">
        <v>0.23</v>
      </c>
      <c r="AI14" s="95">
        <v>60</v>
      </c>
      <c r="AJ14" s="93">
        <v>1.5</v>
      </c>
      <c r="AK14" s="92">
        <v>0.02</v>
      </c>
      <c r="AL14" s="93">
        <v>1.3</v>
      </c>
      <c r="AM14" s="92">
        <v>7.0000000000000007E-2</v>
      </c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</row>
    <row r="15" spans="1:66" ht="16" customHeight="1" x14ac:dyDescent="0.3">
      <c r="A15" s="78" t="s">
        <v>117</v>
      </c>
      <c r="B15" s="81" t="s">
        <v>118</v>
      </c>
      <c r="C15" s="92">
        <v>1.43</v>
      </c>
      <c r="D15" s="93">
        <v>16.399999999999999</v>
      </c>
      <c r="E15" s="93">
        <v>11.6</v>
      </c>
      <c r="F15" s="93">
        <v>88.2</v>
      </c>
      <c r="G15" s="95">
        <v>315</v>
      </c>
      <c r="H15" s="93">
        <v>19.7</v>
      </c>
      <c r="I15" s="93">
        <v>4.5</v>
      </c>
      <c r="J15" s="95">
        <v>189</v>
      </c>
      <c r="K15" s="92">
        <v>1.35</v>
      </c>
      <c r="L15" s="93">
        <v>7.7</v>
      </c>
      <c r="M15" s="93">
        <v>1.7</v>
      </c>
      <c r="N15" s="93">
        <v>0.3</v>
      </c>
      <c r="O15" s="93">
        <v>5.2</v>
      </c>
      <c r="P15" s="93">
        <v>84.1</v>
      </c>
      <c r="Q15" s="92">
        <v>1.25</v>
      </c>
      <c r="R15" s="92">
        <v>0.37</v>
      </c>
      <c r="S15" s="92">
        <v>0.15</v>
      </c>
      <c r="T15" s="95">
        <v>25</v>
      </c>
      <c r="U15" s="92">
        <v>2.89</v>
      </c>
      <c r="V15" s="99">
        <v>0.14699999999999999</v>
      </c>
      <c r="W15" s="93">
        <v>11.9</v>
      </c>
      <c r="X15" s="93">
        <v>63.9</v>
      </c>
      <c r="Y15" s="92">
        <v>1.05</v>
      </c>
      <c r="Z15" s="95">
        <v>189</v>
      </c>
      <c r="AA15" s="101" t="s">
        <v>182</v>
      </c>
      <c r="AB15" s="101" t="s">
        <v>183</v>
      </c>
      <c r="AC15" s="92">
        <v>0.55000000000000004</v>
      </c>
      <c r="AD15" s="99">
        <v>7.0000000000000001E-3</v>
      </c>
      <c r="AE15" s="92">
        <v>0.24</v>
      </c>
      <c r="AF15" s="101" t="s">
        <v>184</v>
      </c>
      <c r="AG15" s="93">
        <v>4.5999999999999996</v>
      </c>
      <c r="AH15" s="92">
        <v>0.24</v>
      </c>
      <c r="AI15" s="95">
        <v>60</v>
      </c>
      <c r="AJ15" s="93">
        <v>1.3</v>
      </c>
      <c r="AK15" s="92">
        <v>0.06</v>
      </c>
      <c r="AL15" s="93">
        <v>1.2</v>
      </c>
      <c r="AM15" s="92">
        <v>0.08</v>
      </c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</row>
    <row r="16" spans="1:66" ht="16" customHeight="1" x14ac:dyDescent="0.3">
      <c r="A16" s="78" t="s">
        <v>119</v>
      </c>
      <c r="B16" s="81" t="s">
        <v>120</v>
      </c>
      <c r="C16" s="92">
        <v>1.46</v>
      </c>
      <c r="D16" s="93">
        <v>17.600000000000001</v>
      </c>
      <c r="E16" s="93">
        <v>10.7</v>
      </c>
      <c r="F16" s="95">
        <v>114</v>
      </c>
      <c r="G16" s="95">
        <v>378</v>
      </c>
      <c r="H16" s="93">
        <v>21.3</v>
      </c>
      <c r="I16" s="93">
        <v>5.3</v>
      </c>
      <c r="J16" s="95">
        <v>244</v>
      </c>
      <c r="K16" s="92">
        <v>1.55</v>
      </c>
      <c r="L16" s="93">
        <v>4</v>
      </c>
      <c r="M16" s="93">
        <v>1.4</v>
      </c>
      <c r="N16" s="101" t="s">
        <v>185</v>
      </c>
      <c r="O16" s="93">
        <v>5.2</v>
      </c>
      <c r="P16" s="95">
        <v>115</v>
      </c>
      <c r="Q16" s="92">
        <v>1.45</v>
      </c>
      <c r="R16" s="92">
        <v>0.49</v>
      </c>
      <c r="S16" s="92">
        <v>0.17</v>
      </c>
      <c r="T16" s="95">
        <v>29</v>
      </c>
      <c r="U16" s="92">
        <v>3.15</v>
      </c>
      <c r="V16" s="99">
        <v>0.11799999999999999</v>
      </c>
      <c r="W16" s="93">
        <v>11.8</v>
      </c>
      <c r="X16" s="93">
        <v>23</v>
      </c>
      <c r="Y16" s="92">
        <v>1.04</v>
      </c>
      <c r="Z16" s="95">
        <v>263</v>
      </c>
      <c r="AA16" s="101" t="s">
        <v>182</v>
      </c>
      <c r="AB16" s="101" t="s">
        <v>183</v>
      </c>
      <c r="AC16" s="92">
        <v>0.42</v>
      </c>
      <c r="AD16" s="99">
        <v>5.0000000000000001E-3</v>
      </c>
      <c r="AE16" s="92">
        <v>0.19</v>
      </c>
      <c r="AF16" s="101" t="s">
        <v>184</v>
      </c>
      <c r="AG16" s="93">
        <v>5.6</v>
      </c>
      <c r="AH16" s="92">
        <v>0.13</v>
      </c>
      <c r="AI16" s="95">
        <v>47</v>
      </c>
      <c r="AJ16" s="93">
        <v>2.2000000000000002</v>
      </c>
      <c r="AK16" s="92">
        <v>0.06</v>
      </c>
      <c r="AL16" s="93">
        <v>1.1000000000000001</v>
      </c>
      <c r="AM16" s="92">
        <v>0.06</v>
      </c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</row>
    <row r="17" spans="1:66" ht="16" customHeight="1" x14ac:dyDescent="0.3">
      <c r="A17" s="78" t="s">
        <v>121</v>
      </c>
      <c r="B17" s="81" t="s">
        <v>122</v>
      </c>
      <c r="C17" s="92">
        <v>2.17</v>
      </c>
      <c r="D17" s="93">
        <v>21.3</v>
      </c>
      <c r="E17" s="93">
        <v>11.4</v>
      </c>
      <c r="F17" s="95">
        <v>148</v>
      </c>
      <c r="G17" s="95">
        <v>333</v>
      </c>
      <c r="H17" s="93">
        <v>25.2</v>
      </c>
      <c r="I17" s="93">
        <v>5.4</v>
      </c>
      <c r="J17" s="95">
        <v>234</v>
      </c>
      <c r="K17" s="92">
        <v>1.62</v>
      </c>
      <c r="L17" s="93">
        <v>3.5</v>
      </c>
      <c r="M17" s="93">
        <v>1.5</v>
      </c>
      <c r="N17" s="101" t="s">
        <v>185</v>
      </c>
      <c r="O17" s="93">
        <v>5.0999999999999996</v>
      </c>
      <c r="P17" s="95">
        <v>110</v>
      </c>
      <c r="Q17" s="92">
        <v>2.35</v>
      </c>
      <c r="R17" s="92">
        <v>0.62</v>
      </c>
      <c r="S17" s="92">
        <v>0.2</v>
      </c>
      <c r="T17" s="95">
        <v>29</v>
      </c>
      <c r="U17" s="92">
        <v>3.95</v>
      </c>
      <c r="V17" s="99">
        <v>8.7999999999999995E-2</v>
      </c>
      <c r="W17" s="93">
        <v>10.4</v>
      </c>
      <c r="X17" s="93">
        <v>18</v>
      </c>
      <c r="Y17" s="92">
        <v>1.57</v>
      </c>
      <c r="Z17" s="95">
        <v>218</v>
      </c>
      <c r="AA17" s="101" t="s">
        <v>182</v>
      </c>
      <c r="AB17" s="101" t="s">
        <v>183</v>
      </c>
      <c r="AC17" s="92">
        <v>0.48</v>
      </c>
      <c r="AD17" s="99">
        <v>8.0000000000000002E-3</v>
      </c>
      <c r="AE17" s="92">
        <v>0.23</v>
      </c>
      <c r="AF17" s="101" t="s">
        <v>184</v>
      </c>
      <c r="AG17" s="93">
        <v>5.5</v>
      </c>
      <c r="AH17" s="92">
        <v>0.2</v>
      </c>
      <c r="AI17" s="95">
        <v>68</v>
      </c>
      <c r="AJ17" s="93">
        <v>4.0999999999999996</v>
      </c>
      <c r="AK17" s="92">
        <v>0.08</v>
      </c>
      <c r="AL17" s="93">
        <v>1.4</v>
      </c>
      <c r="AM17" s="92">
        <v>0.11</v>
      </c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</row>
    <row r="18" spans="1:66" ht="16" customHeight="1" x14ac:dyDescent="0.3">
      <c r="A18" s="78" t="s">
        <v>123</v>
      </c>
      <c r="B18" s="81" t="s">
        <v>124</v>
      </c>
      <c r="C18" s="92">
        <v>1.95</v>
      </c>
      <c r="D18" s="93">
        <v>19.399999999999999</v>
      </c>
      <c r="E18" s="93">
        <v>10.4</v>
      </c>
      <c r="F18" s="95">
        <v>129</v>
      </c>
      <c r="G18" s="95">
        <v>348</v>
      </c>
      <c r="H18" s="93">
        <v>23.5</v>
      </c>
      <c r="I18" s="93">
        <v>5.2</v>
      </c>
      <c r="J18" s="95">
        <v>286</v>
      </c>
      <c r="K18" s="92">
        <v>1.73</v>
      </c>
      <c r="L18" s="93">
        <v>3.9</v>
      </c>
      <c r="M18" s="93">
        <v>1.7</v>
      </c>
      <c r="N18" s="101" t="s">
        <v>185</v>
      </c>
      <c r="O18" s="93">
        <v>5.7</v>
      </c>
      <c r="P18" s="95">
        <v>121</v>
      </c>
      <c r="Q18" s="92">
        <v>1.58</v>
      </c>
      <c r="R18" s="92">
        <v>0.51</v>
      </c>
      <c r="S18" s="92">
        <v>0.19</v>
      </c>
      <c r="T18" s="95">
        <v>31</v>
      </c>
      <c r="U18" s="92">
        <v>4.07</v>
      </c>
      <c r="V18" s="99">
        <v>0.106</v>
      </c>
      <c r="W18" s="93">
        <v>11.9</v>
      </c>
      <c r="X18" s="93">
        <v>21.3</v>
      </c>
      <c r="Y18" s="92">
        <v>1.47</v>
      </c>
      <c r="Z18" s="95">
        <v>251</v>
      </c>
      <c r="AA18" s="101" t="s">
        <v>182</v>
      </c>
      <c r="AB18" s="101" t="s">
        <v>183</v>
      </c>
      <c r="AC18" s="92">
        <v>0.51</v>
      </c>
      <c r="AD18" s="99">
        <v>8.0000000000000002E-3</v>
      </c>
      <c r="AE18" s="92">
        <v>0.24</v>
      </c>
      <c r="AF18" s="101" t="s">
        <v>184</v>
      </c>
      <c r="AG18" s="93">
        <v>5.5</v>
      </c>
      <c r="AH18" s="92">
        <v>0.2</v>
      </c>
      <c r="AI18" s="95">
        <v>66</v>
      </c>
      <c r="AJ18" s="93">
        <v>2.9</v>
      </c>
      <c r="AK18" s="92">
        <v>0.06</v>
      </c>
      <c r="AL18" s="93">
        <v>1.6</v>
      </c>
      <c r="AM18" s="92">
        <v>0.1</v>
      </c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</row>
    <row r="19" spans="1:66" ht="16" customHeight="1" x14ac:dyDescent="0.3">
      <c r="A19" s="78" t="s">
        <v>125</v>
      </c>
      <c r="B19" s="81" t="s">
        <v>126</v>
      </c>
      <c r="C19" s="92">
        <v>2.09</v>
      </c>
      <c r="D19" s="93">
        <v>22.1</v>
      </c>
      <c r="E19" s="93">
        <v>10.7</v>
      </c>
      <c r="F19" s="95">
        <v>121</v>
      </c>
      <c r="G19" s="95">
        <v>384</v>
      </c>
      <c r="H19" s="93">
        <v>25.7</v>
      </c>
      <c r="I19" s="93">
        <v>4.4000000000000004</v>
      </c>
      <c r="J19" s="95">
        <v>158</v>
      </c>
      <c r="K19" s="92">
        <v>1.07</v>
      </c>
      <c r="L19" s="93">
        <v>4.9000000000000004</v>
      </c>
      <c r="M19" s="93">
        <v>1.7</v>
      </c>
      <c r="N19" s="101" t="s">
        <v>185</v>
      </c>
      <c r="O19" s="93">
        <v>5.2</v>
      </c>
      <c r="P19" s="93">
        <v>93.5</v>
      </c>
      <c r="Q19" s="92">
        <v>1.93</v>
      </c>
      <c r="R19" s="92">
        <v>0.69</v>
      </c>
      <c r="S19" s="92">
        <v>0.2</v>
      </c>
      <c r="T19" s="95">
        <v>25</v>
      </c>
      <c r="U19" s="92">
        <v>2.6</v>
      </c>
      <c r="V19" s="99">
        <v>0.10199999999999999</v>
      </c>
      <c r="W19" s="93">
        <v>10.3</v>
      </c>
      <c r="X19" s="93">
        <v>18</v>
      </c>
      <c r="Y19" s="92">
        <v>0.94</v>
      </c>
      <c r="Z19" s="95">
        <v>226</v>
      </c>
      <c r="AA19" s="101" t="s">
        <v>182</v>
      </c>
      <c r="AB19" s="101" t="s">
        <v>183</v>
      </c>
      <c r="AC19" s="92">
        <v>0.46</v>
      </c>
      <c r="AD19" s="99">
        <v>6.0000000000000001E-3</v>
      </c>
      <c r="AE19" s="92">
        <v>0.23</v>
      </c>
      <c r="AF19" s="101" t="s">
        <v>184</v>
      </c>
      <c r="AG19" s="93">
        <v>5.3</v>
      </c>
      <c r="AH19" s="92">
        <v>0.21</v>
      </c>
      <c r="AI19" s="95">
        <v>64</v>
      </c>
      <c r="AJ19" s="93">
        <v>3</v>
      </c>
      <c r="AK19" s="92">
        <v>0.06</v>
      </c>
      <c r="AL19" s="93">
        <v>1.2</v>
      </c>
      <c r="AM19" s="92">
        <v>0.16</v>
      </c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</row>
    <row r="20" spans="1:66" ht="16" customHeight="1" x14ac:dyDescent="0.3">
      <c r="A20" s="78" t="s">
        <v>127</v>
      </c>
      <c r="B20" s="81" t="s">
        <v>128</v>
      </c>
      <c r="C20" s="92">
        <v>1.85</v>
      </c>
      <c r="D20" s="93">
        <v>21.3</v>
      </c>
      <c r="E20" s="93">
        <v>11.9</v>
      </c>
      <c r="F20" s="95">
        <v>140</v>
      </c>
      <c r="G20" s="95">
        <v>361</v>
      </c>
      <c r="H20" s="93">
        <v>24.3</v>
      </c>
      <c r="I20" s="93">
        <v>5.0999999999999996</v>
      </c>
      <c r="J20" s="95">
        <v>219</v>
      </c>
      <c r="K20" s="92">
        <v>1.81</v>
      </c>
      <c r="L20" s="93">
        <v>4.2</v>
      </c>
      <c r="M20" s="93">
        <v>1.6</v>
      </c>
      <c r="N20" s="101" t="s">
        <v>185</v>
      </c>
      <c r="O20" s="93">
        <v>5.6</v>
      </c>
      <c r="P20" s="95">
        <v>118</v>
      </c>
      <c r="Q20" s="92">
        <v>1.63</v>
      </c>
      <c r="R20" s="92">
        <v>0.57999999999999996</v>
      </c>
      <c r="S20" s="92">
        <v>0.22</v>
      </c>
      <c r="T20" s="95">
        <v>31</v>
      </c>
      <c r="U20" s="92">
        <v>2.84</v>
      </c>
      <c r="V20" s="99">
        <v>0.109</v>
      </c>
      <c r="W20" s="93">
        <v>12.3</v>
      </c>
      <c r="X20" s="93">
        <v>20.3</v>
      </c>
      <c r="Y20" s="92">
        <v>1</v>
      </c>
      <c r="Z20" s="95">
        <v>301</v>
      </c>
      <c r="AA20" s="101" t="s">
        <v>182</v>
      </c>
      <c r="AB20" s="101" t="s">
        <v>183</v>
      </c>
      <c r="AC20" s="92">
        <v>0.56000000000000005</v>
      </c>
      <c r="AD20" s="99">
        <v>5.0000000000000001E-3</v>
      </c>
      <c r="AE20" s="92">
        <v>0.26</v>
      </c>
      <c r="AF20" s="101" t="s">
        <v>184</v>
      </c>
      <c r="AG20" s="93">
        <v>5.8</v>
      </c>
      <c r="AH20" s="92">
        <v>0.22</v>
      </c>
      <c r="AI20" s="95">
        <v>75</v>
      </c>
      <c r="AJ20" s="93">
        <v>4.0999999999999996</v>
      </c>
      <c r="AK20" s="92">
        <v>0.08</v>
      </c>
      <c r="AL20" s="93">
        <v>1.5</v>
      </c>
      <c r="AM20" s="92">
        <v>0.16</v>
      </c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</row>
    <row r="21" spans="1:66" ht="16" customHeight="1" x14ac:dyDescent="0.3">
      <c r="A21" s="78" t="s">
        <v>129</v>
      </c>
      <c r="B21" s="81" t="s">
        <v>130</v>
      </c>
      <c r="C21" s="92">
        <v>1.46</v>
      </c>
      <c r="D21" s="93">
        <v>17.5</v>
      </c>
      <c r="E21" s="93">
        <v>10.1</v>
      </c>
      <c r="F21" s="95">
        <v>104</v>
      </c>
      <c r="G21" s="95">
        <v>358</v>
      </c>
      <c r="H21" s="93">
        <v>19.3</v>
      </c>
      <c r="I21" s="93">
        <v>4.9000000000000004</v>
      </c>
      <c r="J21" s="95">
        <v>272</v>
      </c>
      <c r="K21" s="92">
        <v>1.73</v>
      </c>
      <c r="L21" s="93">
        <v>3.9</v>
      </c>
      <c r="M21" s="93">
        <v>1.5</v>
      </c>
      <c r="N21" s="101" t="s">
        <v>185</v>
      </c>
      <c r="O21" s="93">
        <v>5.3</v>
      </c>
      <c r="P21" s="95">
        <v>149</v>
      </c>
      <c r="Q21" s="92">
        <v>1.49</v>
      </c>
      <c r="R21" s="92">
        <v>0.41</v>
      </c>
      <c r="S21" s="92">
        <v>0.17</v>
      </c>
      <c r="T21" s="95">
        <v>29</v>
      </c>
      <c r="U21" s="92">
        <v>4.1500000000000004</v>
      </c>
      <c r="V21" s="99">
        <v>0.11700000000000001</v>
      </c>
      <c r="W21" s="93">
        <v>14.5</v>
      </c>
      <c r="X21" s="93">
        <v>27.2</v>
      </c>
      <c r="Y21" s="92">
        <v>1.38</v>
      </c>
      <c r="Z21" s="95">
        <v>312</v>
      </c>
      <c r="AA21" s="101" t="s">
        <v>182</v>
      </c>
      <c r="AB21" s="101" t="s">
        <v>183</v>
      </c>
      <c r="AC21" s="92">
        <v>0.48</v>
      </c>
      <c r="AD21" s="99">
        <v>7.0000000000000001E-3</v>
      </c>
      <c r="AE21" s="92">
        <v>0.2</v>
      </c>
      <c r="AF21" s="101" t="s">
        <v>184</v>
      </c>
      <c r="AG21" s="93">
        <v>5.6</v>
      </c>
      <c r="AH21" s="92">
        <v>0.16</v>
      </c>
      <c r="AI21" s="95">
        <v>43</v>
      </c>
      <c r="AJ21" s="93">
        <v>2.1</v>
      </c>
      <c r="AK21" s="92">
        <v>0.08</v>
      </c>
      <c r="AL21" s="93">
        <v>1.4</v>
      </c>
      <c r="AM21" s="92">
        <v>0.09</v>
      </c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</row>
    <row r="22" spans="1:66" ht="16" customHeight="1" x14ac:dyDescent="0.3">
      <c r="A22" s="78" t="s">
        <v>131</v>
      </c>
      <c r="B22" s="81" t="s">
        <v>132</v>
      </c>
      <c r="C22" s="92">
        <v>1.85</v>
      </c>
      <c r="D22" s="93">
        <v>19.7</v>
      </c>
      <c r="E22" s="93">
        <v>10.5</v>
      </c>
      <c r="F22" s="95">
        <v>109</v>
      </c>
      <c r="G22" s="95">
        <v>324</v>
      </c>
      <c r="H22" s="93">
        <v>20.399999999999999</v>
      </c>
      <c r="I22" s="93">
        <v>3.9</v>
      </c>
      <c r="J22" s="95">
        <v>259</v>
      </c>
      <c r="K22" s="92">
        <v>2.04</v>
      </c>
      <c r="L22" s="93">
        <v>3.3</v>
      </c>
      <c r="M22" s="93">
        <v>1.3</v>
      </c>
      <c r="N22" s="101" t="s">
        <v>185</v>
      </c>
      <c r="O22" s="93">
        <v>4.9000000000000004</v>
      </c>
      <c r="P22" s="95">
        <v>121</v>
      </c>
      <c r="Q22" s="92">
        <v>1.27</v>
      </c>
      <c r="R22" s="92">
        <v>0.51</v>
      </c>
      <c r="S22" s="92">
        <v>0.2</v>
      </c>
      <c r="T22" s="95">
        <v>30</v>
      </c>
      <c r="U22" s="92">
        <v>3.42</v>
      </c>
      <c r="V22" s="99">
        <v>9.0999999999999998E-2</v>
      </c>
      <c r="W22" s="93">
        <v>10.5</v>
      </c>
      <c r="X22" s="93">
        <v>20.7</v>
      </c>
      <c r="Y22" s="92">
        <v>1.1599999999999999</v>
      </c>
      <c r="Z22" s="95">
        <v>305</v>
      </c>
      <c r="AA22" s="101" t="s">
        <v>182</v>
      </c>
      <c r="AB22" s="101" t="s">
        <v>183</v>
      </c>
      <c r="AC22" s="92">
        <v>0.49</v>
      </c>
      <c r="AD22" s="99">
        <v>5.0000000000000001E-3</v>
      </c>
      <c r="AE22" s="92">
        <v>0.23</v>
      </c>
      <c r="AF22" s="101" t="s">
        <v>184</v>
      </c>
      <c r="AG22" s="93">
        <v>5.9</v>
      </c>
      <c r="AH22" s="92">
        <v>0.14000000000000001</v>
      </c>
      <c r="AI22" s="95">
        <v>65</v>
      </c>
      <c r="AJ22" s="93">
        <v>2.9</v>
      </c>
      <c r="AK22" s="92">
        <v>0.1</v>
      </c>
      <c r="AL22" s="93">
        <v>1.4</v>
      </c>
      <c r="AM22" s="92">
        <v>0.14000000000000001</v>
      </c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</row>
    <row r="23" spans="1:66" ht="16" customHeight="1" x14ac:dyDescent="0.3">
      <c r="A23" s="78" t="s">
        <v>133</v>
      </c>
      <c r="B23" s="81" t="s">
        <v>134</v>
      </c>
      <c r="C23" s="92">
        <v>1.87</v>
      </c>
      <c r="D23" s="93">
        <v>19.7</v>
      </c>
      <c r="E23" s="93">
        <v>10.4</v>
      </c>
      <c r="F23" s="95">
        <v>118</v>
      </c>
      <c r="G23" s="95">
        <v>403</v>
      </c>
      <c r="H23" s="93">
        <v>19.899999999999999</v>
      </c>
      <c r="I23" s="93">
        <v>3.9</v>
      </c>
      <c r="J23" s="95">
        <v>240</v>
      </c>
      <c r="K23" s="92">
        <v>2.0299999999999998</v>
      </c>
      <c r="L23" s="93">
        <v>3.2</v>
      </c>
      <c r="M23" s="93">
        <v>1.3</v>
      </c>
      <c r="N23" s="101" t="s">
        <v>185</v>
      </c>
      <c r="O23" s="93">
        <v>4.8</v>
      </c>
      <c r="P23" s="95">
        <v>117</v>
      </c>
      <c r="Q23" s="92">
        <v>1.2</v>
      </c>
      <c r="R23" s="92">
        <v>0.43</v>
      </c>
      <c r="S23" s="92">
        <v>0.18</v>
      </c>
      <c r="T23" s="95">
        <v>31</v>
      </c>
      <c r="U23" s="92">
        <v>3.37</v>
      </c>
      <c r="V23" s="99">
        <v>8.8999999999999996E-2</v>
      </c>
      <c r="W23" s="93">
        <v>10.8</v>
      </c>
      <c r="X23" s="93">
        <v>23.1</v>
      </c>
      <c r="Y23" s="92">
        <v>1.1399999999999999</v>
      </c>
      <c r="Z23" s="95">
        <v>298</v>
      </c>
      <c r="AA23" s="101" t="s">
        <v>182</v>
      </c>
      <c r="AB23" s="101" t="s">
        <v>183</v>
      </c>
      <c r="AC23" s="92">
        <v>0.53</v>
      </c>
      <c r="AD23" s="99">
        <v>5.0000000000000001E-3</v>
      </c>
      <c r="AE23" s="92">
        <v>0.24</v>
      </c>
      <c r="AF23" s="101" t="s">
        <v>184</v>
      </c>
      <c r="AG23" s="93">
        <v>5.5</v>
      </c>
      <c r="AH23" s="92">
        <v>0.1</v>
      </c>
      <c r="AI23" s="95">
        <v>61</v>
      </c>
      <c r="AJ23" s="93">
        <v>2.1</v>
      </c>
      <c r="AK23" s="92">
        <v>0.06</v>
      </c>
      <c r="AL23" s="93">
        <v>1.5</v>
      </c>
      <c r="AM23" s="92">
        <v>0.14000000000000001</v>
      </c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</row>
    <row r="24" spans="1:66" ht="16" customHeight="1" x14ac:dyDescent="0.3">
      <c r="A24" s="78" t="s">
        <v>135</v>
      </c>
      <c r="B24" s="81" t="s">
        <v>136</v>
      </c>
      <c r="C24" s="92">
        <v>0.91</v>
      </c>
      <c r="D24" s="93">
        <v>13.5</v>
      </c>
      <c r="E24" s="92">
        <v>8.65</v>
      </c>
      <c r="F24" s="93">
        <v>82.4</v>
      </c>
      <c r="G24" s="95">
        <v>294</v>
      </c>
      <c r="H24" s="93">
        <v>11</v>
      </c>
      <c r="I24" s="93">
        <v>3.3</v>
      </c>
      <c r="J24" s="95">
        <v>93</v>
      </c>
      <c r="K24" s="92">
        <v>0.64</v>
      </c>
      <c r="L24" s="93">
        <v>1.7</v>
      </c>
      <c r="M24" s="93">
        <v>1.4</v>
      </c>
      <c r="N24" s="101" t="s">
        <v>185</v>
      </c>
      <c r="O24" s="93">
        <v>5.6</v>
      </c>
      <c r="P24" s="93">
        <v>28.8</v>
      </c>
      <c r="Q24" s="92">
        <v>1.42</v>
      </c>
      <c r="R24" s="92">
        <v>0.28000000000000003</v>
      </c>
      <c r="S24" s="92">
        <v>0.12</v>
      </c>
      <c r="T24" s="95">
        <v>12</v>
      </c>
      <c r="U24" s="92">
        <v>2.04</v>
      </c>
      <c r="V24" s="99">
        <v>8.2000000000000003E-2</v>
      </c>
      <c r="W24" s="93">
        <v>9.9</v>
      </c>
      <c r="X24" s="93">
        <v>31.9</v>
      </c>
      <c r="Y24" s="92">
        <v>0.79</v>
      </c>
      <c r="Z24" s="95">
        <v>157</v>
      </c>
      <c r="AA24" s="101" t="s">
        <v>182</v>
      </c>
      <c r="AB24" s="101" t="s">
        <v>183</v>
      </c>
      <c r="AC24" s="92">
        <v>0.35</v>
      </c>
      <c r="AD24" s="99">
        <v>3.0000000000000001E-3</v>
      </c>
      <c r="AE24" s="92">
        <v>0.15</v>
      </c>
      <c r="AF24" s="101" t="s">
        <v>184</v>
      </c>
      <c r="AG24" s="93">
        <v>4</v>
      </c>
      <c r="AH24" s="92">
        <v>7.0000000000000007E-2</v>
      </c>
      <c r="AI24" s="95">
        <v>39</v>
      </c>
      <c r="AJ24" s="93">
        <v>1.4</v>
      </c>
      <c r="AK24" s="92">
        <v>0.05</v>
      </c>
      <c r="AL24" s="93">
        <v>0.8</v>
      </c>
      <c r="AM24" s="92">
        <v>0.03</v>
      </c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</row>
    <row r="25" spans="1:66" ht="16" customHeight="1" x14ac:dyDescent="0.3">
      <c r="A25" s="78" t="s">
        <v>138</v>
      </c>
      <c r="B25" s="81" t="s">
        <v>139</v>
      </c>
      <c r="C25" s="92">
        <v>1.83</v>
      </c>
      <c r="D25" s="93">
        <v>17.3</v>
      </c>
      <c r="E25" s="92">
        <v>8.34</v>
      </c>
      <c r="F25" s="95">
        <v>102</v>
      </c>
      <c r="G25" s="95">
        <v>373</v>
      </c>
      <c r="H25" s="93">
        <v>19.7</v>
      </c>
      <c r="I25" s="93">
        <v>4.5</v>
      </c>
      <c r="J25" s="95">
        <v>285</v>
      </c>
      <c r="K25" s="92">
        <v>1.63</v>
      </c>
      <c r="L25" s="93">
        <v>6</v>
      </c>
      <c r="M25" s="93">
        <v>1.4</v>
      </c>
      <c r="N25" s="101" t="s">
        <v>185</v>
      </c>
      <c r="O25" s="93">
        <v>5</v>
      </c>
      <c r="P25" s="95">
        <v>112</v>
      </c>
      <c r="Q25" s="92">
        <v>1.47</v>
      </c>
      <c r="R25" s="92">
        <v>0.48</v>
      </c>
      <c r="S25" s="92">
        <v>0.14000000000000001</v>
      </c>
      <c r="T25" s="95">
        <v>23</v>
      </c>
      <c r="U25" s="92">
        <v>4.92</v>
      </c>
      <c r="V25" s="99">
        <v>0.10100000000000001</v>
      </c>
      <c r="W25" s="93">
        <v>10.5</v>
      </c>
      <c r="X25" s="93">
        <v>26.5</v>
      </c>
      <c r="Y25" s="92">
        <v>1.7</v>
      </c>
      <c r="Z25" s="95">
        <v>195</v>
      </c>
      <c r="AA25" s="101" t="s">
        <v>182</v>
      </c>
      <c r="AB25" s="101" t="s">
        <v>183</v>
      </c>
      <c r="AC25" s="92">
        <v>0.35</v>
      </c>
      <c r="AD25" s="99">
        <v>8.0000000000000002E-3</v>
      </c>
      <c r="AE25" s="92">
        <v>0.16</v>
      </c>
      <c r="AF25" s="101" t="s">
        <v>184</v>
      </c>
      <c r="AG25" s="93">
        <v>6</v>
      </c>
      <c r="AH25" s="92">
        <v>0.14000000000000001</v>
      </c>
      <c r="AI25" s="95">
        <v>46</v>
      </c>
      <c r="AJ25" s="93">
        <v>2.2000000000000002</v>
      </c>
      <c r="AK25" s="92">
        <v>0.06</v>
      </c>
      <c r="AL25" s="93">
        <v>0.9</v>
      </c>
      <c r="AM25" s="92">
        <v>0.08</v>
      </c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</row>
    <row r="26" spans="1:66" ht="16" customHeight="1" x14ac:dyDescent="0.3">
      <c r="A26" s="78" t="s">
        <v>140</v>
      </c>
      <c r="B26" s="81" t="s">
        <v>141</v>
      </c>
      <c r="C26" s="92">
        <v>1.94</v>
      </c>
      <c r="D26" s="93">
        <v>16.5</v>
      </c>
      <c r="E26" s="92">
        <v>8.42</v>
      </c>
      <c r="F26" s="93">
        <v>99.3</v>
      </c>
      <c r="G26" s="95">
        <v>405</v>
      </c>
      <c r="H26" s="93">
        <v>21.2</v>
      </c>
      <c r="I26" s="93">
        <v>4.5999999999999996</v>
      </c>
      <c r="J26" s="95">
        <v>287</v>
      </c>
      <c r="K26" s="92">
        <v>1.67</v>
      </c>
      <c r="L26" s="93">
        <v>6.9</v>
      </c>
      <c r="M26" s="93">
        <v>1.4</v>
      </c>
      <c r="N26" s="93">
        <v>0.3</v>
      </c>
      <c r="O26" s="93">
        <v>5</v>
      </c>
      <c r="P26" s="95">
        <v>116</v>
      </c>
      <c r="Q26" s="92">
        <v>1.52</v>
      </c>
      <c r="R26" s="92">
        <v>0.39</v>
      </c>
      <c r="S26" s="92">
        <v>0.14000000000000001</v>
      </c>
      <c r="T26" s="95">
        <v>25</v>
      </c>
      <c r="U26" s="92">
        <v>4.95</v>
      </c>
      <c r="V26" s="99">
        <v>0.1</v>
      </c>
      <c r="W26" s="93">
        <v>11.2</v>
      </c>
      <c r="X26" s="93">
        <v>38.700000000000003</v>
      </c>
      <c r="Y26" s="92">
        <v>1.73</v>
      </c>
      <c r="Z26" s="95">
        <v>205</v>
      </c>
      <c r="AA26" s="101" t="s">
        <v>182</v>
      </c>
      <c r="AB26" s="101" t="s">
        <v>183</v>
      </c>
      <c r="AC26" s="92">
        <v>0.45</v>
      </c>
      <c r="AD26" s="99">
        <v>8.9999999999999993E-3</v>
      </c>
      <c r="AE26" s="92">
        <v>0.21</v>
      </c>
      <c r="AF26" s="101" t="s">
        <v>184</v>
      </c>
      <c r="AG26" s="93">
        <v>5.7</v>
      </c>
      <c r="AH26" s="92">
        <v>0.16</v>
      </c>
      <c r="AI26" s="95">
        <v>44</v>
      </c>
      <c r="AJ26" s="93">
        <v>2.1</v>
      </c>
      <c r="AK26" s="92">
        <v>0.06</v>
      </c>
      <c r="AL26" s="93">
        <v>1.2</v>
      </c>
      <c r="AM26" s="92">
        <v>7.0000000000000007E-2</v>
      </c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</row>
    <row r="27" spans="1:66" ht="16" customHeight="1" x14ac:dyDescent="0.3">
      <c r="A27" s="103" t="s">
        <v>186</v>
      </c>
    </row>
    <row r="28" spans="1:66" ht="16" customHeight="1" x14ac:dyDescent="0.3">
      <c r="A28" s="103" t="s">
        <v>187</v>
      </c>
    </row>
    <row r="29" spans="1:66" ht="16" customHeight="1" x14ac:dyDescent="0.3">
      <c r="A29" s="78" t="s">
        <v>169</v>
      </c>
      <c r="B29" s="81" t="s">
        <v>107</v>
      </c>
      <c r="C29" s="92">
        <v>1.9</v>
      </c>
      <c r="D29" s="93">
        <v>29.3</v>
      </c>
      <c r="E29" s="93">
        <v>13.8</v>
      </c>
      <c r="F29" s="95">
        <v>182</v>
      </c>
      <c r="G29" s="95">
        <v>426</v>
      </c>
      <c r="H29" s="93">
        <v>31.3</v>
      </c>
      <c r="I29" s="93">
        <v>5.2</v>
      </c>
      <c r="J29" s="95">
        <v>151</v>
      </c>
      <c r="K29" s="92">
        <v>1.41</v>
      </c>
      <c r="L29" s="93">
        <v>7.4</v>
      </c>
      <c r="M29" s="93">
        <v>2.2000000000000002</v>
      </c>
      <c r="N29" s="93">
        <v>1.5</v>
      </c>
      <c r="O29" s="93">
        <v>5.4</v>
      </c>
      <c r="P29" s="95">
        <v>151</v>
      </c>
      <c r="Q29" s="92">
        <v>2.13</v>
      </c>
      <c r="R29" s="92">
        <v>1.03</v>
      </c>
      <c r="S29" s="92">
        <v>0.18</v>
      </c>
      <c r="T29" s="95">
        <v>32</v>
      </c>
      <c r="U29" s="92">
        <v>0.77</v>
      </c>
      <c r="V29" s="99">
        <v>0.16200000000000001</v>
      </c>
      <c r="W29" s="93">
        <v>18</v>
      </c>
      <c r="X29" s="93">
        <v>30.1</v>
      </c>
      <c r="Y29" s="92">
        <v>0.26</v>
      </c>
      <c r="Z29" s="95">
        <v>690</v>
      </c>
      <c r="AA29" s="101" t="s">
        <v>182</v>
      </c>
      <c r="AB29" s="101" t="s">
        <v>183</v>
      </c>
      <c r="AC29" s="92">
        <v>0.5</v>
      </c>
      <c r="AD29" s="99">
        <v>3.0000000000000001E-3</v>
      </c>
      <c r="AE29" s="92">
        <v>0.19</v>
      </c>
      <c r="AF29" s="101" t="s">
        <v>184</v>
      </c>
      <c r="AG29" s="93">
        <v>5.7</v>
      </c>
      <c r="AH29" s="92">
        <v>0.25</v>
      </c>
      <c r="AI29" s="95">
        <v>135</v>
      </c>
      <c r="AJ29" s="93">
        <v>1.9</v>
      </c>
      <c r="AK29" s="92">
        <v>0.06</v>
      </c>
      <c r="AL29" s="93">
        <v>1.3</v>
      </c>
      <c r="AM29" s="92">
        <v>0.05</v>
      </c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</row>
    <row r="30" spans="1:66" ht="16" customHeight="1" x14ac:dyDescent="0.3">
      <c r="A30" s="104" t="s">
        <v>188</v>
      </c>
      <c r="B30" s="105"/>
    </row>
    <row r="31" spans="1:66" ht="16" customHeight="1" x14ac:dyDescent="0.3">
      <c r="A31" s="150" t="s">
        <v>180</v>
      </c>
      <c r="B31" s="150"/>
      <c r="C31" s="79"/>
      <c r="D31" s="79"/>
      <c r="E31" s="79"/>
      <c r="F31" s="79"/>
      <c r="G31" s="79"/>
      <c r="H31" s="79"/>
      <c r="I31" s="79"/>
      <c r="J31" s="79"/>
      <c r="K31" s="101" t="s">
        <v>137</v>
      </c>
      <c r="L31" s="79"/>
      <c r="M31" s="79"/>
      <c r="N31" s="79"/>
      <c r="O31" s="79"/>
      <c r="P31" s="79"/>
      <c r="Q31" s="79"/>
      <c r="R31" s="79"/>
      <c r="S31" s="79"/>
      <c r="T31" s="79"/>
      <c r="U31" s="101" t="s">
        <v>137</v>
      </c>
      <c r="V31" s="101" t="s">
        <v>182</v>
      </c>
      <c r="W31" s="79"/>
      <c r="X31" s="79"/>
      <c r="Y31" s="101" t="s">
        <v>137</v>
      </c>
      <c r="Z31" s="79"/>
      <c r="AA31" s="101" t="s">
        <v>182</v>
      </c>
      <c r="AB31" s="79"/>
      <c r="AC31" s="101" t="s">
        <v>137</v>
      </c>
      <c r="AD31" s="101" t="s">
        <v>182</v>
      </c>
      <c r="AE31" s="101" t="s">
        <v>137</v>
      </c>
      <c r="AF31" s="79"/>
      <c r="AG31" s="79"/>
      <c r="AH31" s="79"/>
      <c r="AI31" s="79"/>
      <c r="AJ31" s="79"/>
      <c r="AK31" s="79"/>
      <c r="AL31" s="79"/>
      <c r="AM31" s="101" t="s">
        <v>181</v>
      </c>
    </row>
    <row r="32" spans="1:66" ht="16" customHeight="1" x14ac:dyDescent="0.3">
      <c r="A32" s="150" t="s">
        <v>180</v>
      </c>
      <c r="B32" s="150"/>
      <c r="C32" s="79"/>
      <c r="D32" s="79"/>
      <c r="E32" s="79"/>
      <c r="F32" s="79"/>
      <c r="G32" s="101" t="s">
        <v>189</v>
      </c>
      <c r="H32" s="79"/>
      <c r="I32" s="79"/>
      <c r="J32" s="79"/>
      <c r="K32" s="79"/>
      <c r="L32" s="79"/>
      <c r="M32" s="79"/>
      <c r="N32" s="101" t="s">
        <v>185</v>
      </c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101" t="s">
        <v>190</v>
      </c>
      <c r="AJ32" s="79"/>
      <c r="AK32" s="79"/>
      <c r="AL32" s="79"/>
      <c r="AM32" s="79"/>
    </row>
    <row r="33" spans="1:39" ht="16" customHeight="1" x14ac:dyDescent="0.3">
      <c r="A33" s="150" t="s">
        <v>180</v>
      </c>
      <c r="B33" s="150"/>
      <c r="C33" s="101" t="s">
        <v>137</v>
      </c>
      <c r="D33" s="101" t="s">
        <v>137</v>
      </c>
      <c r="E33" s="101" t="s">
        <v>137</v>
      </c>
      <c r="F33" s="101" t="s">
        <v>184</v>
      </c>
      <c r="G33" s="79"/>
      <c r="H33" s="101" t="s">
        <v>184</v>
      </c>
      <c r="I33" s="101" t="s">
        <v>184</v>
      </c>
      <c r="J33" s="101" t="s">
        <v>191</v>
      </c>
      <c r="K33" s="79"/>
      <c r="L33" s="101" t="s">
        <v>184</v>
      </c>
      <c r="M33" s="101" t="s">
        <v>184</v>
      </c>
      <c r="N33" s="79"/>
      <c r="O33" s="101" t="s">
        <v>184</v>
      </c>
      <c r="P33" s="101" t="s">
        <v>192</v>
      </c>
      <c r="Q33" s="101" t="s">
        <v>137</v>
      </c>
      <c r="R33" s="101" t="s">
        <v>181</v>
      </c>
      <c r="S33" s="101" t="s">
        <v>181</v>
      </c>
      <c r="T33" s="101" t="s">
        <v>189</v>
      </c>
      <c r="U33" s="79"/>
      <c r="V33" s="79"/>
      <c r="W33" s="101" t="s">
        <v>192</v>
      </c>
      <c r="X33" s="101" t="s">
        <v>192</v>
      </c>
      <c r="Y33" s="79"/>
      <c r="Z33" s="101" t="s">
        <v>192</v>
      </c>
      <c r="AA33" s="79"/>
      <c r="AB33" s="101" t="s">
        <v>183</v>
      </c>
      <c r="AC33" s="79"/>
      <c r="AD33" s="79"/>
      <c r="AE33" s="79"/>
      <c r="AF33" s="101" t="s">
        <v>184</v>
      </c>
      <c r="AG33" s="101" t="s">
        <v>184</v>
      </c>
      <c r="AH33" s="101" t="s">
        <v>181</v>
      </c>
      <c r="AI33" s="79"/>
      <c r="AJ33" s="101" t="s">
        <v>184</v>
      </c>
      <c r="AK33" s="101" t="s">
        <v>181</v>
      </c>
      <c r="AL33" s="101" t="s">
        <v>184</v>
      </c>
      <c r="AM33" s="79"/>
    </row>
    <row r="34" spans="1:39" ht="16" customHeight="1" x14ac:dyDescent="0.3">
      <c r="A34" s="104" t="s">
        <v>45</v>
      </c>
      <c r="B34" s="105"/>
    </row>
    <row r="35" spans="1:39" ht="16" customHeight="1" x14ac:dyDescent="0.3">
      <c r="A35" s="150" t="s">
        <v>194</v>
      </c>
      <c r="B35" s="150"/>
      <c r="C35" s="79"/>
      <c r="D35" s="79"/>
      <c r="E35" s="79"/>
      <c r="F35" s="79"/>
      <c r="G35" s="79"/>
      <c r="H35" s="79"/>
      <c r="I35" s="79"/>
      <c r="J35" s="79"/>
      <c r="K35" s="92">
        <v>2.95</v>
      </c>
      <c r="L35" s="79"/>
      <c r="M35" s="79"/>
      <c r="N35" s="79"/>
      <c r="O35" s="79"/>
      <c r="P35" s="79"/>
      <c r="Q35" s="79"/>
      <c r="R35" s="79"/>
      <c r="S35" s="79"/>
      <c r="T35" s="79"/>
      <c r="U35" s="92">
        <v>1.02</v>
      </c>
      <c r="V35" s="99">
        <v>7.3999999999999996E-2</v>
      </c>
      <c r="W35" s="79"/>
      <c r="X35" s="79"/>
      <c r="Y35" s="92">
        <v>0.82</v>
      </c>
      <c r="Z35" s="79"/>
      <c r="AA35" s="99">
        <v>8.5000000000000006E-2</v>
      </c>
      <c r="AB35" s="79"/>
      <c r="AC35" s="92">
        <v>1.1399999999999999</v>
      </c>
      <c r="AD35" s="99">
        <v>6.9000000000000006E-2</v>
      </c>
      <c r="AE35" s="92">
        <v>0.39</v>
      </c>
      <c r="AF35" s="79"/>
      <c r="AG35" s="79"/>
      <c r="AH35" s="79"/>
      <c r="AI35" s="79"/>
      <c r="AJ35" s="79"/>
      <c r="AK35" s="79"/>
      <c r="AL35" s="79"/>
      <c r="AM35" s="92">
        <v>0.27</v>
      </c>
    </row>
    <row r="36" spans="1:39" ht="16" customHeight="1" x14ac:dyDescent="0.3">
      <c r="A36" s="151" t="s">
        <v>193</v>
      </c>
      <c r="B36" s="150"/>
      <c r="C36" s="79"/>
      <c r="D36" s="79"/>
      <c r="E36" s="79"/>
      <c r="F36" s="79"/>
      <c r="G36" s="79"/>
      <c r="H36" s="79"/>
      <c r="I36" s="79"/>
      <c r="J36" s="79"/>
      <c r="K36" s="106" t="s">
        <v>196</v>
      </c>
      <c r="L36" s="79"/>
      <c r="M36" s="79"/>
      <c r="N36" s="79"/>
      <c r="O36" s="79"/>
      <c r="P36" s="79"/>
      <c r="Q36" s="79"/>
      <c r="R36" s="79"/>
      <c r="S36" s="79"/>
      <c r="T36" s="79"/>
      <c r="U36" s="106" t="s">
        <v>197</v>
      </c>
      <c r="V36" s="106" t="s">
        <v>198</v>
      </c>
      <c r="W36" s="79"/>
      <c r="X36" s="79"/>
      <c r="Y36" s="106" t="s">
        <v>199</v>
      </c>
      <c r="Z36" s="79"/>
      <c r="AA36" s="106" t="s">
        <v>200</v>
      </c>
      <c r="AB36" s="79"/>
      <c r="AC36" s="106" t="s">
        <v>201</v>
      </c>
      <c r="AD36" s="106" t="s">
        <v>202</v>
      </c>
      <c r="AE36" s="106" t="s">
        <v>203</v>
      </c>
      <c r="AF36" s="79"/>
      <c r="AG36" s="79"/>
      <c r="AH36" s="79"/>
      <c r="AI36" s="79"/>
      <c r="AJ36" s="79"/>
      <c r="AK36" s="79"/>
      <c r="AL36" s="79"/>
      <c r="AM36" s="106" t="s">
        <v>204</v>
      </c>
    </row>
    <row r="37" spans="1:39" ht="16" customHeight="1" x14ac:dyDescent="0.3">
      <c r="A37" s="72" t="s">
        <v>195</v>
      </c>
      <c r="B37" s="105"/>
      <c r="C37" s="79"/>
      <c r="D37" s="79"/>
      <c r="E37" s="79"/>
      <c r="F37" s="79"/>
      <c r="G37" s="79"/>
      <c r="H37" s="79"/>
      <c r="I37" s="79"/>
      <c r="J37" s="79"/>
      <c r="K37" s="93">
        <v>-4.8</v>
      </c>
      <c r="L37" s="79"/>
      <c r="M37" s="79"/>
      <c r="N37" s="79"/>
      <c r="O37" s="79"/>
      <c r="P37" s="79"/>
      <c r="Q37" s="79"/>
      <c r="R37" s="79"/>
      <c r="S37" s="79"/>
      <c r="T37" s="79"/>
      <c r="U37" s="93">
        <v>-4</v>
      </c>
      <c r="V37" s="93">
        <v>5.6</v>
      </c>
      <c r="W37" s="79"/>
      <c r="X37" s="79"/>
      <c r="Y37" s="93">
        <v>-3.5</v>
      </c>
      <c r="Z37" s="79"/>
      <c r="AA37" s="93">
        <v>-12.9</v>
      </c>
      <c r="AB37" s="79"/>
      <c r="AC37" s="93">
        <v>1</v>
      </c>
      <c r="AD37" s="93">
        <v>-0.6</v>
      </c>
      <c r="AE37" s="93">
        <v>-2.5</v>
      </c>
      <c r="AF37" s="79"/>
      <c r="AG37" s="79"/>
      <c r="AH37" s="79"/>
      <c r="AI37" s="79"/>
      <c r="AJ37" s="79"/>
      <c r="AK37" s="79"/>
      <c r="AL37" s="79"/>
      <c r="AM37" s="93">
        <v>-4.8</v>
      </c>
    </row>
    <row r="38" spans="1:39" ht="16" customHeight="1" x14ac:dyDescent="0.3">
      <c r="A38" s="104" t="s">
        <v>45</v>
      </c>
      <c r="B38" s="105"/>
    </row>
    <row r="39" spans="1:39" ht="16" customHeight="1" x14ac:dyDescent="0.3">
      <c r="A39" s="150" t="s">
        <v>206</v>
      </c>
      <c r="B39" s="150"/>
      <c r="C39" s="79"/>
      <c r="D39" s="79"/>
      <c r="E39" s="79"/>
      <c r="F39" s="79"/>
      <c r="G39" s="95">
        <v>1744</v>
      </c>
      <c r="H39" s="79"/>
      <c r="I39" s="79"/>
      <c r="J39" s="79"/>
      <c r="K39" s="79"/>
      <c r="L39" s="79"/>
      <c r="M39" s="79"/>
      <c r="N39" s="93">
        <v>130.19999999999999</v>
      </c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95">
        <v>262</v>
      </c>
      <c r="AJ39" s="79"/>
      <c r="AK39" s="79"/>
      <c r="AL39" s="79"/>
      <c r="AM39" s="79"/>
    </row>
    <row r="40" spans="1:39" ht="16" customHeight="1" x14ac:dyDescent="0.3">
      <c r="A40" s="151" t="s">
        <v>205</v>
      </c>
      <c r="B40" s="150"/>
      <c r="C40" s="79"/>
      <c r="D40" s="79"/>
      <c r="E40" s="79"/>
      <c r="F40" s="79"/>
      <c r="G40" s="106" t="s">
        <v>208</v>
      </c>
      <c r="H40" s="79"/>
      <c r="I40" s="79"/>
      <c r="J40" s="79"/>
      <c r="K40" s="79"/>
      <c r="L40" s="79"/>
      <c r="M40" s="79"/>
      <c r="N40" s="106" t="s">
        <v>209</v>
      </c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106" t="s">
        <v>210</v>
      </c>
      <c r="AJ40" s="79"/>
      <c r="AK40" s="79"/>
      <c r="AL40" s="79"/>
      <c r="AM40" s="79"/>
    </row>
    <row r="41" spans="1:39" ht="16" customHeight="1" x14ac:dyDescent="0.3">
      <c r="A41" s="72" t="s">
        <v>207</v>
      </c>
      <c r="B41" s="105"/>
      <c r="C41" s="79"/>
      <c r="D41" s="79"/>
      <c r="E41" s="79"/>
      <c r="F41" s="79"/>
      <c r="G41" s="93">
        <v>2</v>
      </c>
      <c r="H41" s="79"/>
      <c r="I41" s="79"/>
      <c r="J41" s="79"/>
      <c r="K41" s="79"/>
      <c r="L41" s="79"/>
      <c r="M41" s="79"/>
      <c r="N41" s="93">
        <v>64.8</v>
      </c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93">
        <v>0.8</v>
      </c>
      <c r="AJ41" s="79"/>
      <c r="AK41" s="79"/>
      <c r="AL41" s="79"/>
      <c r="AM41" s="79"/>
    </row>
    <row r="42" spans="1:39" ht="16" customHeight="1" x14ac:dyDescent="0.3">
      <c r="A42" s="104" t="s">
        <v>45</v>
      </c>
      <c r="B42" s="105"/>
    </row>
    <row r="43" spans="1:39" ht="16" customHeight="1" x14ac:dyDescent="0.3">
      <c r="A43" s="150" t="s">
        <v>212</v>
      </c>
      <c r="B43" s="150"/>
      <c r="C43" s="92">
        <v>12.76</v>
      </c>
      <c r="D43" s="92">
        <v>134.54</v>
      </c>
      <c r="E43" s="92">
        <v>137.18</v>
      </c>
      <c r="F43" s="93">
        <v>343.1</v>
      </c>
      <c r="G43" s="79"/>
      <c r="H43" s="93">
        <v>71.900000000000006</v>
      </c>
      <c r="I43" s="93">
        <v>12.1</v>
      </c>
      <c r="J43" s="95">
        <v>1001</v>
      </c>
      <c r="K43" s="79"/>
      <c r="L43" s="93">
        <v>46.2</v>
      </c>
      <c r="M43" s="93">
        <v>2.6</v>
      </c>
      <c r="N43" s="79"/>
      <c r="O43" s="93">
        <v>7.7</v>
      </c>
      <c r="P43" s="93">
        <v>73.599999999999994</v>
      </c>
      <c r="Q43" s="92">
        <v>2.56</v>
      </c>
      <c r="R43" s="92">
        <v>8.9600000000000009</v>
      </c>
      <c r="S43" s="92">
        <v>12.87</v>
      </c>
      <c r="T43" s="95">
        <v>49</v>
      </c>
      <c r="U43" s="79"/>
      <c r="V43" s="79"/>
      <c r="W43" s="93">
        <v>18.600000000000001</v>
      </c>
      <c r="X43" s="93">
        <v>51.5</v>
      </c>
      <c r="Y43" s="79"/>
      <c r="Z43" s="93">
        <v>431.8</v>
      </c>
      <c r="AA43" s="79"/>
      <c r="AB43" s="79"/>
      <c r="AC43" s="79"/>
      <c r="AD43" s="79"/>
      <c r="AE43" s="79"/>
      <c r="AF43" s="93">
        <v>3.6</v>
      </c>
      <c r="AG43" s="93">
        <v>3.8</v>
      </c>
      <c r="AH43" s="92">
        <v>5.34</v>
      </c>
      <c r="AI43" s="79"/>
      <c r="AJ43" s="93">
        <v>2.2999999999999998</v>
      </c>
      <c r="AK43" s="92">
        <v>5.05</v>
      </c>
      <c r="AL43" s="93">
        <v>5.4</v>
      </c>
      <c r="AM43" s="79"/>
    </row>
    <row r="44" spans="1:39" ht="16" customHeight="1" x14ac:dyDescent="0.3">
      <c r="A44" s="151" t="s">
        <v>211</v>
      </c>
      <c r="B44" s="150"/>
      <c r="C44" s="106" t="s">
        <v>214</v>
      </c>
      <c r="D44" s="106" t="s">
        <v>215</v>
      </c>
      <c r="E44" s="106" t="s">
        <v>216</v>
      </c>
      <c r="F44" s="106" t="s">
        <v>217</v>
      </c>
      <c r="G44" s="79"/>
      <c r="H44" s="106" t="s">
        <v>218</v>
      </c>
      <c r="I44" s="106" t="s">
        <v>219</v>
      </c>
      <c r="J44" s="106" t="s">
        <v>220</v>
      </c>
      <c r="K44" s="79"/>
      <c r="L44" s="106" t="s">
        <v>221</v>
      </c>
      <c r="M44" s="106" t="s">
        <v>222</v>
      </c>
      <c r="N44" s="79"/>
      <c r="O44" s="106" t="s">
        <v>223</v>
      </c>
      <c r="P44" s="106" t="s">
        <v>224</v>
      </c>
      <c r="Q44" s="106" t="s">
        <v>225</v>
      </c>
      <c r="R44" s="106" t="s">
        <v>226</v>
      </c>
      <c r="S44" s="106" t="s">
        <v>227</v>
      </c>
      <c r="T44" s="106" t="s">
        <v>228</v>
      </c>
      <c r="U44" s="79"/>
      <c r="V44" s="79"/>
      <c r="W44" s="106" t="s">
        <v>229</v>
      </c>
      <c r="X44" s="106" t="s">
        <v>230</v>
      </c>
      <c r="Y44" s="79"/>
      <c r="Z44" s="106" t="s">
        <v>231</v>
      </c>
      <c r="AA44" s="79"/>
      <c r="AB44" s="79"/>
      <c r="AC44" s="79"/>
      <c r="AD44" s="79"/>
      <c r="AE44" s="79"/>
      <c r="AF44" s="106" t="s">
        <v>232</v>
      </c>
      <c r="AG44" s="106" t="s">
        <v>196</v>
      </c>
      <c r="AH44" s="106" t="s">
        <v>233</v>
      </c>
      <c r="AI44" s="79"/>
      <c r="AJ44" s="106" t="s">
        <v>234</v>
      </c>
      <c r="AK44" s="106" t="s">
        <v>235</v>
      </c>
      <c r="AL44" s="106" t="s">
        <v>236</v>
      </c>
      <c r="AM44" s="79"/>
    </row>
    <row r="45" spans="1:39" ht="16" customHeight="1" x14ac:dyDescent="0.3">
      <c r="A45" s="72" t="s">
        <v>213</v>
      </c>
      <c r="B45" s="105"/>
      <c r="C45" s="93">
        <v>-8.1999999999999993</v>
      </c>
      <c r="D45" s="93">
        <v>-9.6999999999999993</v>
      </c>
      <c r="E45" s="93">
        <v>-0.6</v>
      </c>
      <c r="F45" s="93">
        <v>-0.6</v>
      </c>
      <c r="G45" s="79"/>
      <c r="H45" s="93">
        <v>-7.5</v>
      </c>
      <c r="I45" s="93">
        <v>-14.8</v>
      </c>
      <c r="J45" s="93">
        <v>-5.0999999999999996</v>
      </c>
      <c r="K45" s="79"/>
      <c r="L45" s="93">
        <v>7.9</v>
      </c>
      <c r="M45" s="93">
        <v>0.4</v>
      </c>
      <c r="N45" s="79"/>
      <c r="O45" s="93">
        <v>0.7</v>
      </c>
      <c r="P45" s="93">
        <v>9.4</v>
      </c>
      <c r="Q45" s="93">
        <v>8</v>
      </c>
      <c r="R45" s="93">
        <v>24.4</v>
      </c>
      <c r="S45" s="93">
        <v>5.5</v>
      </c>
      <c r="T45" s="93">
        <v>-2</v>
      </c>
      <c r="U45" s="79"/>
      <c r="V45" s="79"/>
      <c r="W45" s="93">
        <v>0</v>
      </c>
      <c r="X45" s="93">
        <v>-16.3</v>
      </c>
      <c r="Y45" s="79"/>
      <c r="Z45" s="93">
        <v>3.5</v>
      </c>
      <c r="AA45" s="79"/>
      <c r="AB45" s="79"/>
      <c r="AC45" s="79"/>
      <c r="AD45" s="79"/>
      <c r="AE45" s="79"/>
      <c r="AF45" s="93">
        <v>24.1</v>
      </c>
      <c r="AG45" s="93">
        <v>22.6</v>
      </c>
      <c r="AH45" s="93">
        <v>9</v>
      </c>
      <c r="AI45" s="79"/>
      <c r="AJ45" s="93">
        <v>4.5</v>
      </c>
      <c r="AK45" s="93">
        <v>10.7</v>
      </c>
      <c r="AL45" s="93">
        <v>14.9</v>
      </c>
      <c r="AM45" s="79"/>
    </row>
    <row r="46" spans="1:39" ht="16" customHeight="1" x14ac:dyDescent="0.3">
      <c r="A46" s="104" t="s">
        <v>45</v>
      </c>
      <c r="B46" s="105"/>
    </row>
    <row r="47" spans="1:39" ht="16" customHeight="1" x14ac:dyDescent="0.3">
      <c r="A47" s="150" t="s">
        <v>238</v>
      </c>
      <c r="B47" s="150"/>
      <c r="C47" s="79"/>
      <c r="D47" s="79"/>
      <c r="E47" s="79"/>
      <c r="F47" s="79"/>
      <c r="G47" s="79"/>
      <c r="H47" s="79"/>
      <c r="I47" s="79"/>
      <c r="J47" s="79"/>
      <c r="K47" s="92">
        <v>3.25</v>
      </c>
      <c r="L47" s="79"/>
      <c r="M47" s="79"/>
      <c r="N47" s="79"/>
      <c r="O47" s="79"/>
      <c r="P47" s="79"/>
      <c r="Q47" s="79"/>
      <c r="R47" s="79"/>
      <c r="S47" s="79"/>
      <c r="T47" s="79"/>
      <c r="U47" s="92">
        <v>2.98</v>
      </c>
      <c r="V47" s="99">
        <v>4.5999999999999999E-2</v>
      </c>
      <c r="W47" s="79"/>
      <c r="X47" s="79"/>
      <c r="Y47" s="92">
        <v>1.1499999999999999</v>
      </c>
      <c r="Z47" s="79"/>
      <c r="AA47" s="99">
        <v>3.0000000000000001E-3</v>
      </c>
      <c r="AB47" s="79"/>
      <c r="AC47" s="92">
        <v>1.39</v>
      </c>
      <c r="AD47" s="99">
        <v>6.7000000000000004E-2</v>
      </c>
      <c r="AE47" s="92">
        <v>0.33</v>
      </c>
      <c r="AF47" s="79"/>
      <c r="AG47" s="79"/>
      <c r="AH47" s="79"/>
      <c r="AI47" s="79"/>
      <c r="AJ47" s="79"/>
      <c r="AK47" s="79"/>
      <c r="AL47" s="79"/>
      <c r="AM47" s="92">
        <v>0.26</v>
      </c>
    </row>
    <row r="48" spans="1:39" ht="16" customHeight="1" x14ac:dyDescent="0.3">
      <c r="A48" s="151" t="s">
        <v>237</v>
      </c>
      <c r="B48" s="150"/>
      <c r="C48" s="79"/>
      <c r="D48" s="79"/>
      <c r="E48" s="79"/>
      <c r="F48" s="79"/>
      <c r="G48" s="79"/>
      <c r="H48" s="79"/>
      <c r="I48" s="79"/>
      <c r="J48" s="79"/>
      <c r="K48" s="106" t="s">
        <v>239</v>
      </c>
      <c r="L48" s="79"/>
      <c r="M48" s="79"/>
      <c r="N48" s="79"/>
      <c r="O48" s="79"/>
      <c r="P48" s="79"/>
      <c r="Q48" s="79"/>
      <c r="R48" s="79"/>
      <c r="S48" s="79"/>
      <c r="T48" s="79"/>
      <c r="U48" s="106" t="s">
        <v>240</v>
      </c>
      <c r="V48" s="106" t="s">
        <v>241</v>
      </c>
      <c r="W48" s="79"/>
      <c r="X48" s="79"/>
      <c r="Y48" s="106" t="s">
        <v>242</v>
      </c>
      <c r="Z48" s="79"/>
      <c r="AA48" s="106" t="s">
        <v>243</v>
      </c>
      <c r="AB48" s="79"/>
      <c r="AC48" s="106" t="s">
        <v>244</v>
      </c>
      <c r="AD48" s="106" t="s">
        <v>245</v>
      </c>
      <c r="AE48" s="106" t="s">
        <v>246</v>
      </c>
      <c r="AF48" s="79"/>
      <c r="AG48" s="79"/>
      <c r="AH48" s="79"/>
      <c r="AI48" s="79"/>
      <c r="AJ48" s="79"/>
      <c r="AK48" s="79"/>
      <c r="AL48" s="79"/>
      <c r="AM48" s="106" t="s">
        <v>247</v>
      </c>
    </row>
    <row r="49" spans="1:39" ht="16" customHeight="1" x14ac:dyDescent="0.3">
      <c r="A49" s="72" t="s">
        <v>195</v>
      </c>
      <c r="B49" s="105"/>
      <c r="C49" s="79"/>
      <c r="D49" s="79"/>
      <c r="E49" s="79"/>
      <c r="F49" s="79"/>
      <c r="G49" s="79"/>
      <c r="H49" s="79"/>
      <c r="I49" s="79"/>
      <c r="J49" s="79"/>
      <c r="K49" s="93">
        <v>-1</v>
      </c>
      <c r="L49" s="79"/>
      <c r="M49" s="79"/>
      <c r="N49" s="79"/>
      <c r="O49" s="79"/>
      <c r="P49" s="79"/>
      <c r="Q49" s="79"/>
      <c r="R49" s="79"/>
      <c r="S49" s="79"/>
      <c r="T49" s="79"/>
      <c r="U49" s="93">
        <v>0</v>
      </c>
      <c r="V49" s="93">
        <v>15</v>
      </c>
      <c r="W49" s="79"/>
      <c r="X49" s="79"/>
      <c r="Y49" s="93">
        <v>-1.7</v>
      </c>
      <c r="Z49" s="79"/>
      <c r="AA49" s="93">
        <v>0</v>
      </c>
      <c r="AB49" s="79"/>
      <c r="AC49" s="93">
        <v>15.4</v>
      </c>
      <c r="AD49" s="93">
        <v>-5.6</v>
      </c>
      <c r="AE49" s="93">
        <v>11.9</v>
      </c>
      <c r="AF49" s="79"/>
      <c r="AG49" s="79"/>
      <c r="AH49" s="79"/>
      <c r="AI49" s="79"/>
      <c r="AJ49" s="79"/>
      <c r="AK49" s="79"/>
      <c r="AL49" s="79"/>
      <c r="AM49" s="93">
        <v>2.8</v>
      </c>
    </row>
    <row r="50" spans="1:39" ht="16" customHeight="1" x14ac:dyDescent="0.3">
      <c r="A50" s="104" t="s">
        <v>45</v>
      </c>
      <c r="B50" s="105"/>
    </row>
    <row r="51" spans="1:39" ht="16" customHeight="1" x14ac:dyDescent="0.3">
      <c r="A51" s="150" t="s">
        <v>249</v>
      </c>
      <c r="B51" s="150"/>
      <c r="C51" s="79"/>
      <c r="D51" s="79"/>
      <c r="E51" s="79"/>
      <c r="F51" s="79"/>
      <c r="G51" s="95">
        <v>497</v>
      </c>
      <c r="H51" s="79"/>
      <c r="I51" s="79"/>
      <c r="J51" s="79"/>
      <c r="K51" s="79"/>
      <c r="L51" s="79"/>
      <c r="M51" s="79"/>
      <c r="N51" s="95">
        <v>80</v>
      </c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95">
        <v>181</v>
      </c>
      <c r="AJ51" s="79"/>
      <c r="AK51" s="79"/>
      <c r="AL51" s="79"/>
      <c r="AM51" s="79"/>
    </row>
    <row r="52" spans="1:39" ht="16" customHeight="1" x14ac:dyDescent="0.3">
      <c r="A52" s="151" t="s">
        <v>248</v>
      </c>
      <c r="B52" s="150"/>
      <c r="C52" s="79"/>
      <c r="D52" s="79"/>
      <c r="E52" s="79"/>
      <c r="F52" s="79"/>
      <c r="G52" s="106" t="s">
        <v>250</v>
      </c>
      <c r="H52" s="79"/>
      <c r="I52" s="79"/>
      <c r="J52" s="79"/>
      <c r="K52" s="79"/>
      <c r="L52" s="79"/>
      <c r="M52" s="79"/>
      <c r="N52" s="106" t="s">
        <v>251</v>
      </c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106" t="s">
        <v>252</v>
      </c>
      <c r="AJ52" s="79"/>
      <c r="AK52" s="79"/>
      <c r="AL52" s="79"/>
      <c r="AM52" s="79"/>
    </row>
    <row r="53" spans="1:39" ht="16" customHeight="1" x14ac:dyDescent="0.3">
      <c r="A53" s="72" t="s">
        <v>207</v>
      </c>
      <c r="B53" s="105"/>
      <c r="C53" s="79"/>
      <c r="D53" s="79"/>
      <c r="E53" s="79"/>
      <c r="F53" s="79"/>
      <c r="G53" s="93">
        <v>10.4</v>
      </c>
      <c r="H53" s="79"/>
      <c r="I53" s="79"/>
      <c r="J53" s="79"/>
      <c r="K53" s="79"/>
      <c r="L53" s="79"/>
      <c r="M53" s="79"/>
      <c r="N53" s="93">
        <v>11.1</v>
      </c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93">
        <v>6.5</v>
      </c>
      <c r="AJ53" s="79"/>
      <c r="AK53" s="79"/>
      <c r="AL53" s="79"/>
      <c r="AM53" s="79"/>
    </row>
    <row r="54" spans="1:39" ht="16" customHeight="1" x14ac:dyDescent="0.3">
      <c r="A54" s="104" t="s">
        <v>45</v>
      </c>
      <c r="B54" s="105"/>
    </row>
    <row r="55" spans="1:39" ht="16" customHeight="1" x14ac:dyDescent="0.3">
      <c r="A55" s="150" t="s">
        <v>254</v>
      </c>
      <c r="B55" s="150"/>
      <c r="C55" s="92">
        <v>0.59</v>
      </c>
      <c r="D55" s="92">
        <v>109.72</v>
      </c>
      <c r="E55" s="93">
        <v>59.5</v>
      </c>
      <c r="F55" s="93">
        <v>162.19999999999999</v>
      </c>
      <c r="G55" s="79"/>
      <c r="H55" s="93">
        <v>61.3</v>
      </c>
      <c r="I55" s="93">
        <v>25.6</v>
      </c>
      <c r="J55" s="95">
        <v>585</v>
      </c>
      <c r="K55" s="79"/>
      <c r="L55" s="93">
        <v>39.799999999999997</v>
      </c>
      <c r="M55" s="93">
        <v>1.3</v>
      </c>
      <c r="N55" s="79"/>
      <c r="O55" s="93">
        <v>9.6999999999999993</v>
      </c>
      <c r="P55" s="95">
        <v>40</v>
      </c>
      <c r="Q55" s="92">
        <v>0.63</v>
      </c>
      <c r="R55" s="92">
        <v>3.45</v>
      </c>
      <c r="S55" s="92">
        <v>1.1599999999999999</v>
      </c>
      <c r="T55" s="95">
        <v>23</v>
      </c>
      <c r="U55" s="79"/>
      <c r="V55" s="79"/>
      <c r="W55" s="95">
        <v>18</v>
      </c>
      <c r="X55" s="93">
        <v>38.799999999999997</v>
      </c>
      <c r="Y55" s="79"/>
      <c r="Z55" s="93">
        <v>267.5</v>
      </c>
      <c r="AA55" s="79"/>
      <c r="AB55" s="79"/>
      <c r="AC55" s="79"/>
      <c r="AD55" s="79"/>
      <c r="AE55" s="79"/>
      <c r="AF55" s="93">
        <v>0.1</v>
      </c>
      <c r="AG55" s="93">
        <v>3.8</v>
      </c>
      <c r="AH55" s="92">
        <v>0.52</v>
      </c>
      <c r="AI55" s="79"/>
      <c r="AJ55" s="93">
        <v>0.5</v>
      </c>
      <c r="AK55" s="92">
        <v>0.22</v>
      </c>
      <c r="AL55" s="93">
        <v>4.4000000000000004</v>
      </c>
      <c r="AM55" s="79"/>
    </row>
    <row r="56" spans="1:39" ht="16" customHeight="1" x14ac:dyDescent="0.3">
      <c r="A56" s="151" t="s">
        <v>253</v>
      </c>
      <c r="B56" s="150"/>
      <c r="C56" s="106" t="s">
        <v>255</v>
      </c>
      <c r="D56" s="106" t="s">
        <v>256</v>
      </c>
      <c r="E56" s="106" t="s">
        <v>257</v>
      </c>
      <c r="F56" s="106" t="s">
        <v>258</v>
      </c>
      <c r="G56" s="79"/>
      <c r="H56" s="106" t="s">
        <v>259</v>
      </c>
      <c r="I56" s="106" t="s">
        <v>260</v>
      </c>
      <c r="J56" s="106" t="s">
        <v>261</v>
      </c>
      <c r="K56" s="79"/>
      <c r="L56" s="106" t="s">
        <v>262</v>
      </c>
      <c r="M56" s="106" t="s">
        <v>263</v>
      </c>
      <c r="N56" s="79"/>
      <c r="O56" s="106" t="s">
        <v>264</v>
      </c>
      <c r="P56" s="106" t="s">
        <v>265</v>
      </c>
      <c r="Q56" s="106" t="s">
        <v>296</v>
      </c>
      <c r="R56" s="106" t="s">
        <v>266</v>
      </c>
      <c r="S56" s="106" t="s">
        <v>267</v>
      </c>
      <c r="T56" s="106" t="s">
        <v>268</v>
      </c>
      <c r="U56" s="79"/>
      <c r="V56" s="79"/>
      <c r="W56" s="106" t="s">
        <v>269</v>
      </c>
      <c r="X56" s="106" t="s">
        <v>270</v>
      </c>
      <c r="Y56" s="79"/>
      <c r="Z56" s="106" t="s">
        <v>271</v>
      </c>
      <c r="AA56" s="79"/>
      <c r="AB56" s="79"/>
      <c r="AC56" s="79"/>
      <c r="AD56" s="79"/>
      <c r="AE56" s="79"/>
      <c r="AF56" s="106" t="s">
        <v>272</v>
      </c>
      <c r="AG56" s="106" t="s">
        <v>273</v>
      </c>
      <c r="AH56" s="106" t="s">
        <v>274</v>
      </c>
      <c r="AI56" s="79"/>
      <c r="AJ56" s="106" t="s">
        <v>203</v>
      </c>
      <c r="AK56" s="106" t="s">
        <v>275</v>
      </c>
      <c r="AL56" s="106" t="s">
        <v>276</v>
      </c>
      <c r="AM56" s="79"/>
    </row>
    <row r="57" spans="1:39" ht="16" customHeight="1" x14ac:dyDescent="0.3">
      <c r="A57" s="72" t="s">
        <v>213</v>
      </c>
      <c r="B57" s="105"/>
      <c r="C57" s="93">
        <v>-13.2</v>
      </c>
      <c r="D57" s="93">
        <v>-7</v>
      </c>
      <c r="E57" s="93">
        <v>6.3</v>
      </c>
      <c r="F57" s="93">
        <v>5.3</v>
      </c>
      <c r="G57" s="79"/>
      <c r="H57" s="93">
        <v>-1.1000000000000001</v>
      </c>
      <c r="I57" s="93">
        <v>-4.8</v>
      </c>
      <c r="J57" s="93">
        <v>10.4</v>
      </c>
      <c r="K57" s="79"/>
      <c r="L57" s="93">
        <v>11.2</v>
      </c>
      <c r="M57" s="93">
        <v>6.6</v>
      </c>
      <c r="N57" s="79"/>
      <c r="O57" s="93">
        <v>4</v>
      </c>
      <c r="P57" s="93">
        <v>11.1</v>
      </c>
      <c r="Q57" s="139">
        <f>((Q55-Q56)/Q56)*100</f>
        <v>3.2786885245901667</v>
      </c>
      <c r="R57" s="93">
        <v>1.8</v>
      </c>
      <c r="S57" s="93">
        <v>18.399999999999999</v>
      </c>
      <c r="T57" s="93">
        <v>2.2000000000000002</v>
      </c>
      <c r="U57" s="79"/>
      <c r="V57" s="79"/>
      <c r="W57" s="93">
        <v>13.2</v>
      </c>
      <c r="X57" s="93">
        <v>-7</v>
      </c>
      <c r="Y57" s="79"/>
      <c r="Z57" s="93">
        <v>7.9</v>
      </c>
      <c r="AA57" s="79"/>
      <c r="AB57" s="79"/>
      <c r="AC57" s="79"/>
      <c r="AD57" s="79"/>
      <c r="AE57" s="79"/>
      <c r="AF57" s="93">
        <v>-23.1</v>
      </c>
      <c r="AG57" s="93">
        <v>17.3</v>
      </c>
      <c r="AH57" s="93">
        <v>10.6</v>
      </c>
      <c r="AI57" s="79"/>
      <c r="AJ57" s="93">
        <v>25</v>
      </c>
      <c r="AK57" s="93">
        <v>-4.3</v>
      </c>
      <c r="AL57" s="93">
        <v>18</v>
      </c>
      <c r="AM57" s="79"/>
    </row>
    <row r="58" spans="1:39" ht="16" customHeight="1" x14ac:dyDescent="0.3">
      <c r="A58" s="150" t="s">
        <v>142</v>
      </c>
      <c r="B58" s="150"/>
      <c r="C58" s="91">
        <v>0.01</v>
      </c>
      <c r="D58" s="91">
        <v>0.01</v>
      </c>
      <c r="E58" s="91">
        <v>0.01</v>
      </c>
      <c r="F58" s="94">
        <v>0.1</v>
      </c>
      <c r="G58" s="96">
        <v>2</v>
      </c>
      <c r="H58" s="94">
        <v>0.1</v>
      </c>
      <c r="I58" s="94">
        <v>0.1</v>
      </c>
      <c r="J58" s="96">
        <v>1</v>
      </c>
      <c r="K58" s="91">
        <v>0.01</v>
      </c>
      <c r="L58" s="94">
        <v>0.1</v>
      </c>
      <c r="M58" s="91">
        <v>0.05</v>
      </c>
      <c r="N58" s="94">
        <v>0.2</v>
      </c>
      <c r="O58" s="94">
        <v>0.1</v>
      </c>
      <c r="P58" s="94">
        <v>0.5</v>
      </c>
      <c r="Q58" s="91">
        <v>0.01</v>
      </c>
      <c r="R58" s="91">
        <v>0.02</v>
      </c>
      <c r="S58" s="97">
        <v>2E-3</v>
      </c>
      <c r="T58" s="98">
        <v>2</v>
      </c>
      <c r="U58" s="71">
        <v>0.01</v>
      </c>
      <c r="V58" s="97">
        <v>1E-3</v>
      </c>
      <c r="W58" s="100">
        <v>0.5</v>
      </c>
      <c r="X58" s="100">
        <v>0.5</v>
      </c>
      <c r="Y58" s="71">
        <v>0.01</v>
      </c>
      <c r="Z58" s="100">
        <v>0.5</v>
      </c>
      <c r="AA58" s="97">
        <v>1E-3</v>
      </c>
      <c r="AB58" s="98">
        <v>20</v>
      </c>
      <c r="AC58" s="71">
        <v>0.01</v>
      </c>
      <c r="AD58" s="97">
        <v>1E-3</v>
      </c>
      <c r="AE58" s="71">
        <v>0.01</v>
      </c>
      <c r="AF58" s="71">
        <v>0.05</v>
      </c>
      <c r="AG58" s="100">
        <v>0.1</v>
      </c>
      <c r="AH58" s="71">
        <v>0.02</v>
      </c>
      <c r="AI58" s="98">
        <v>5</v>
      </c>
      <c r="AJ58" s="100">
        <v>0.1</v>
      </c>
      <c r="AK58" s="71">
        <v>0.02</v>
      </c>
      <c r="AL58" s="102">
        <v>0.1</v>
      </c>
      <c r="AM58" s="75">
        <v>0.02</v>
      </c>
    </row>
    <row r="59" spans="1:39" ht="16" customHeight="1" x14ac:dyDescent="0.3">
      <c r="A59" s="150" t="s">
        <v>143</v>
      </c>
      <c r="B59" s="150"/>
      <c r="C59" s="91" t="s">
        <v>297</v>
      </c>
      <c r="D59" s="91" t="s">
        <v>297</v>
      </c>
      <c r="E59" s="91" t="s">
        <v>297</v>
      </c>
      <c r="F59" s="91" t="s">
        <v>297</v>
      </c>
      <c r="G59" s="91" t="s">
        <v>297</v>
      </c>
      <c r="H59" s="91" t="s">
        <v>297</v>
      </c>
      <c r="I59" s="91" t="s">
        <v>297</v>
      </c>
      <c r="J59" s="91" t="s">
        <v>297</v>
      </c>
      <c r="K59" s="91" t="s">
        <v>297</v>
      </c>
      <c r="L59" s="91" t="s">
        <v>297</v>
      </c>
      <c r="M59" s="91" t="s">
        <v>297</v>
      </c>
      <c r="N59" s="91" t="s">
        <v>297</v>
      </c>
      <c r="O59" s="91" t="s">
        <v>297</v>
      </c>
      <c r="P59" s="91" t="s">
        <v>297</v>
      </c>
      <c r="Q59" s="91" t="s">
        <v>297</v>
      </c>
      <c r="R59" s="91" t="s">
        <v>297</v>
      </c>
      <c r="S59" s="91" t="s">
        <v>297</v>
      </c>
      <c r="T59" s="91" t="s">
        <v>297</v>
      </c>
      <c r="U59" s="91" t="s">
        <v>297</v>
      </c>
      <c r="V59" s="91" t="s">
        <v>297</v>
      </c>
      <c r="W59" s="91" t="s">
        <v>297</v>
      </c>
      <c r="X59" s="91" t="s">
        <v>297</v>
      </c>
      <c r="Y59" s="91" t="s">
        <v>297</v>
      </c>
      <c r="Z59" s="91" t="s">
        <v>297</v>
      </c>
      <c r="AA59" s="91" t="s">
        <v>297</v>
      </c>
      <c r="AB59" s="91" t="s">
        <v>297</v>
      </c>
      <c r="AC59" s="91" t="s">
        <v>297</v>
      </c>
      <c r="AD59" s="91" t="s">
        <v>297</v>
      </c>
      <c r="AE59" s="91" t="s">
        <v>297</v>
      </c>
      <c r="AF59" s="91" t="s">
        <v>297</v>
      </c>
      <c r="AG59" s="91" t="s">
        <v>297</v>
      </c>
      <c r="AH59" s="91" t="s">
        <v>297</v>
      </c>
      <c r="AI59" s="91" t="s">
        <v>297</v>
      </c>
      <c r="AJ59" s="91" t="s">
        <v>297</v>
      </c>
      <c r="AK59" s="91" t="s">
        <v>297</v>
      </c>
      <c r="AL59" s="91" t="s">
        <v>297</v>
      </c>
      <c r="AM59" s="91" t="s">
        <v>297</v>
      </c>
    </row>
    <row r="60" spans="1:39" ht="16" customHeight="1" x14ac:dyDescent="0.3"/>
    <row r="61" spans="1:39" ht="16" customHeight="1" x14ac:dyDescent="0.3"/>
    <row r="62" spans="1:39" ht="16" customHeight="1" x14ac:dyDescent="0.3"/>
    <row r="63" spans="1:39" ht="16" customHeight="1" x14ac:dyDescent="0.3"/>
    <row r="64" spans="1:39" ht="16" customHeight="1" x14ac:dyDescent="0.3"/>
    <row r="65" ht="16" customHeight="1" x14ac:dyDescent="0.3"/>
    <row r="66" ht="16" customHeight="1" x14ac:dyDescent="0.3"/>
    <row r="67" ht="16" customHeight="1" x14ac:dyDescent="0.3"/>
    <row r="68" ht="16" customHeight="1" x14ac:dyDescent="0.3"/>
    <row r="69" ht="16" customHeight="1" x14ac:dyDescent="0.3"/>
    <row r="70" ht="16" customHeight="1" x14ac:dyDescent="0.3"/>
    <row r="71" ht="16" customHeight="1" x14ac:dyDescent="0.3"/>
    <row r="72" ht="16" customHeight="1" x14ac:dyDescent="0.3"/>
    <row r="73" ht="16" customHeight="1" x14ac:dyDescent="0.3"/>
    <row r="74" ht="16" customHeight="1" x14ac:dyDescent="0.3"/>
    <row r="75" ht="16" customHeight="1" x14ac:dyDescent="0.3"/>
    <row r="76" ht="16" customHeight="1" x14ac:dyDescent="0.3"/>
    <row r="77" ht="16" customHeight="1" x14ac:dyDescent="0.3"/>
    <row r="78" ht="16" customHeight="1" x14ac:dyDescent="0.3"/>
    <row r="79" ht="16" customHeight="1" x14ac:dyDescent="0.3"/>
    <row r="80" ht="16" customHeight="1" x14ac:dyDescent="0.3"/>
    <row r="81" ht="16" customHeight="1" x14ac:dyDescent="0.3"/>
    <row r="82" ht="16" customHeight="1" x14ac:dyDescent="0.3"/>
    <row r="83" ht="16" customHeight="1" x14ac:dyDescent="0.3"/>
    <row r="84" ht="16" customHeight="1" x14ac:dyDescent="0.3"/>
    <row r="85" ht="16" customHeight="1" x14ac:dyDescent="0.3"/>
    <row r="86" ht="16" customHeight="1" x14ac:dyDescent="0.3"/>
    <row r="87" ht="16" customHeight="1" x14ac:dyDescent="0.3"/>
    <row r="88" ht="16" customHeight="1" x14ac:dyDescent="0.3"/>
    <row r="89" ht="16" customHeight="1" x14ac:dyDescent="0.3"/>
    <row r="90" ht="16" customHeight="1" x14ac:dyDescent="0.3"/>
    <row r="91" ht="16" customHeight="1" x14ac:dyDescent="0.3"/>
    <row r="92" ht="16" customHeight="1" x14ac:dyDescent="0.3"/>
    <row r="93" ht="16" customHeight="1" x14ac:dyDescent="0.3"/>
    <row r="94" ht="16" customHeight="1" x14ac:dyDescent="0.3"/>
    <row r="95" ht="16" customHeight="1" x14ac:dyDescent="0.3"/>
    <row r="96" ht="16" customHeight="1" x14ac:dyDescent="0.3"/>
    <row r="97" ht="16" customHeight="1" x14ac:dyDescent="0.3"/>
    <row r="98" ht="16" customHeight="1" x14ac:dyDescent="0.3"/>
    <row r="99" ht="16" customHeight="1" x14ac:dyDescent="0.3"/>
    <row r="100" ht="16" customHeight="1" x14ac:dyDescent="0.3"/>
    <row r="101" ht="16" customHeight="1" x14ac:dyDescent="0.3"/>
    <row r="102" ht="16" customHeight="1" x14ac:dyDescent="0.3"/>
    <row r="103" ht="16" customHeight="1" x14ac:dyDescent="0.3"/>
    <row r="104" ht="16" customHeight="1" x14ac:dyDescent="0.3"/>
    <row r="105" ht="16" customHeight="1" x14ac:dyDescent="0.3"/>
    <row r="106" ht="16" customHeight="1" x14ac:dyDescent="0.3"/>
    <row r="107" ht="16" customHeight="1" x14ac:dyDescent="0.3"/>
    <row r="108" ht="16" customHeight="1" x14ac:dyDescent="0.3"/>
    <row r="109" ht="16" customHeight="1" x14ac:dyDescent="0.3"/>
    <row r="110" ht="16" customHeight="1" x14ac:dyDescent="0.3"/>
    <row r="111" ht="16" customHeight="1" x14ac:dyDescent="0.3"/>
    <row r="112" ht="16" customHeight="1" x14ac:dyDescent="0.3"/>
    <row r="113" ht="16" customHeight="1" x14ac:dyDescent="0.3"/>
    <row r="114" ht="16" customHeight="1" x14ac:dyDescent="0.3"/>
    <row r="115" ht="16" customHeight="1" x14ac:dyDescent="0.3"/>
    <row r="116" ht="16" customHeight="1" x14ac:dyDescent="0.3"/>
    <row r="117" ht="16" customHeight="1" x14ac:dyDescent="0.3"/>
    <row r="118" ht="16" customHeight="1" x14ac:dyDescent="0.3"/>
    <row r="119" ht="16" customHeight="1" x14ac:dyDescent="0.3"/>
    <row r="120" ht="16" customHeight="1" x14ac:dyDescent="0.3"/>
    <row r="121" ht="16" customHeight="1" x14ac:dyDescent="0.3"/>
    <row r="122" ht="16" customHeight="1" x14ac:dyDescent="0.3"/>
    <row r="123" ht="16" customHeight="1" x14ac:dyDescent="0.3"/>
    <row r="124" ht="16" customHeight="1" x14ac:dyDescent="0.3"/>
    <row r="125" ht="16" customHeight="1" x14ac:dyDescent="0.3"/>
    <row r="126" ht="16" customHeight="1" x14ac:dyDescent="0.3"/>
    <row r="127" ht="16" customHeight="1" x14ac:dyDescent="0.3"/>
    <row r="128" ht="16" customHeight="1" x14ac:dyDescent="0.3"/>
    <row r="129" ht="16" customHeight="1" x14ac:dyDescent="0.3"/>
    <row r="130" ht="16" customHeight="1" x14ac:dyDescent="0.3"/>
    <row r="131" ht="16" customHeight="1" x14ac:dyDescent="0.3"/>
    <row r="132" ht="16" customHeight="1" x14ac:dyDescent="0.3"/>
    <row r="133" ht="16" customHeight="1" x14ac:dyDescent="0.3"/>
    <row r="134" ht="16" customHeight="1" x14ac:dyDescent="0.3"/>
    <row r="135" ht="16" customHeight="1" x14ac:dyDescent="0.3"/>
    <row r="136" ht="16" customHeight="1" x14ac:dyDescent="0.3"/>
    <row r="137" ht="16" customHeight="1" x14ac:dyDescent="0.3"/>
    <row r="138" ht="16" customHeight="1" x14ac:dyDescent="0.3"/>
    <row r="139" ht="16" customHeight="1" x14ac:dyDescent="0.3"/>
    <row r="140" ht="16" customHeight="1" x14ac:dyDescent="0.3"/>
    <row r="141" ht="16" customHeight="1" x14ac:dyDescent="0.3"/>
    <row r="142" ht="16" customHeight="1" x14ac:dyDescent="0.3"/>
    <row r="143" ht="16" customHeight="1" x14ac:dyDescent="0.3"/>
    <row r="144" ht="16" customHeight="1" x14ac:dyDescent="0.3"/>
    <row r="145" ht="16" customHeight="1" x14ac:dyDescent="0.3"/>
    <row r="146" ht="16" customHeight="1" x14ac:dyDescent="0.3"/>
    <row r="147" ht="16" customHeight="1" x14ac:dyDescent="0.3"/>
    <row r="148" ht="16" customHeight="1" x14ac:dyDescent="0.3"/>
    <row r="149" ht="16" customHeight="1" x14ac:dyDescent="0.3"/>
    <row r="150" ht="16" customHeight="1" x14ac:dyDescent="0.3"/>
    <row r="151" ht="16" customHeight="1" x14ac:dyDescent="0.3"/>
    <row r="152" ht="16" customHeight="1" x14ac:dyDescent="0.3"/>
    <row r="153" ht="16" customHeight="1" x14ac:dyDescent="0.3"/>
    <row r="154" ht="16" customHeight="1" x14ac:dyDescent="0.3"/>
    <row r="155" ht="16" customHeight="1" x14ac:dyDescent="0.3"/>
    <row r="156" ht="16" customHeight="1" x14ac:dyDescent="0.3"/>
    <row r="157" ht="16" customHeight="1" x14ac:dyDescent="0.3"/>
    <row r="158" ht="16" customHeight="1" x14ac:dyDescent="0.3"/>
    <row r="159" ht="16" customHeight="1" x14ac:dyDescent="0.3"/>
    <row r="160" ht="16" customHeight="1" x14ac:dyDescent="0.3"/>
    <row r="161" ht="16" customHeight="1" x14ac:dyDescent="0.3"/>
    <row r="162" ht="16" customHeight="1" x14ac:dyDescent="0.3"/>
    <row r="163" ht="16" customHeight="1" x14ac:dyDescent="0.3"/>
    <row r="164" ht="16" customHeight="1" x14ac:dyDescent="0.3"/>
    <row r="165" ht="16" customHeight="1" x14ac:dyDescent="0.3"/>
    <row r="166" ht="16" customHeight="1" x14ac:dyDescent="0.3"/>
    <row r="167" ht="16" customHeight="1" x14ac:dyDescent="0.3"/>
    <row r="168" ht="16" customHeight="1" x14ac:dyDescent="0.3"/>
    <row r="169" ht="16" customHeight="1" x14ac:dyDescent="0.3"/>
    <row r="170" ht="16" customHeight="1" x14ac:dyDescent="0.3"/>
    <row r="171" ht="16" customHeight="1" x14ac:dyDescent="0.3"/>
    <row r="172" ht="16" customHeight="1" x14ac:dyDescent="0.3"/>
    <row r="173" ht="16" customHeight="1" x14ac:dyDescent="0.3"/>
    <row r="174" ht="16" customHeight="1" x14ac:dyDescent="0.3"/>
    <row r="175" ht="16" customHeight="1" x14ac:dyDescent="0.3"/>
    <row r="176" ht="16" customHeight="1" x14ac:dyDescent="0.3"/>
    <row r="177" ht="16" customHeight="1" x14ac:dyDescent="0.3"/>
    <row r="178" ht="16" customHeight="1" x14ac:dyDescent="0.3"/>
    <row r="179" ht="16" customHeight="1" x14ac:dyDescent="0.3"/>
    <row r="180" ht="16" customHeight="1" x14ac:dyDescent="0.3"/>
    <row r="181" ht="16" customHeight="1" x14ac:dyDescent="0.3"/>
    <row r="182" ht="16" customHeight="1" x14ac:dyDescent="0.3"/>
  </sheetData>
  <mergeCells count="17">
    <mergeCell ref="A59:B59"/>
    <mergeCell ref="A52:B52"/>
    <mergeCell ref="A51:B51"/>
    <mergeCell ref="A56:B56"/>
    <mergeCell ref="A55:B55"/>
    <mergeCell ref="A58:B58"/>
    <mergeCell ref="A40:B40"/>
    <mergeCell ref="A39:B39"/>
    <mergeCell ref="A44:B44"/>
    <mergeCell ref="A43:B43"/>
    <mergeCell ref="A48:B48"/>
    <mergeCell ref="A47:B47"/>
    <mergeCell ref="A31:B31"/>
    <mergeCell ref="A32:B32"/>
    <mergeCell ref="A33:B33"/>
    <mergeCell ref="A36:B36"/>
    <mergeCell ref="A35:B35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L1113"/>
  <sheetViews>
    <sheetView zoomScale="80" workbookViewId="0">
      <selection activeCell="H4" sqref="H4"/>
    </sheetView>
  </sheetViews>
  <sheetFormatPr defaultColWidth="9.1796875" defaultRowHeight="14" x14ac:dyDescent="0.3"/>
  <cols>
    <col min="1" max="1" width="16.1796875" style="1" customWidth="1"/>
    <col min="2" max="2" width="33" style="1" customWidth="1"/>
    <col min="3" max="3" width="18.81640625" style="1" customWidth="1"/>
    <col min="4" max="4" width="8.7265625" style="1" customWidth="1"/>
    <col min="5" max="5" width="9.1796875" style="1"/>
    <col min="6" max="6" width="20" style="1" customWidth="1"/>
    <col min="7" max="16384" width="9.1796875" style="1"/>
  </cols>
  <sheetData>
    <row r="1" spans="1:90" ht="21" customHeight="1" x14ac:dyDescent="0.3"/>
    <row r="2" spans="1:90" ht="21" customHeight="1" x14ac:dyDescent="0.3">
      <c r="G2" s="138" t="s">
        <v>48</v>
      </c>
      <c r="H2" s="13" t="s">
        <v>279</v>
      </c>
    </row>
    <row r="3" spans="1:90" ht="21" customHeight="1" x14ac:dyDescent="0.3">
      <c r="G3" s="80"/>
      <c r="H3" s="138" t="s">
        <v>319</v>
      </c>
    </row>
    <row r="4" spans="1:90" ht="18" customHeight="1" x14ac:dyDescent="0.3">
      <c r="A4" s="15" t="s">
        <v>286</v>
      </c>
      <c r="C4" s="15"/>
    </row>
    <row r="5" spans="1:90" ht="18" customHeight="1" x14ac:dyDescent="0.3">
      <c r="C5" s="28"/>
    </row>
    <row r="6" spans="1:90" s="19" customFormat="1" ht="36.75" customHeight="1" x14ac:dyDescent="0.25">
      <c r="A6" s="11" t="s">
        <v>72</v>
      </c>
      <c r="B6" s="11" t="s">
        <v>37</v>
      </c>
      <c r="C6" s="18" t="s">
        <v>73</v>
      </c>
    </row>
    <row r="7" spans="1:90" ht="18" customHeight="1" x14ac:dyDescent="0.3">
      <c r="A7" s="73"/>
      <c r="B7" s="107" t="s">
        <v>31</v>
      </c>
      <c r="C7" s="108" t="s">
        <v>39</v>
      </c>
      <c r="D7" s="84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</row>
    <row r="8" spans="1:90" ht="18" customHeight="1" x14ac:dyDescent="0.3">
      <c r="A8" s="78" t="s">
        <v>91</v>
      </c>
      <c r="B8" s="81" t="s">
        <v>92</v>
      </c>
      <c r="C8" s="93">
        <v>11.9</v>
      </c>
      <c r="D8" s="109"/>
      <c r="E8" s="8"/>
      <c r="F8" s="8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</row>
    <row r="9" spans="1:90" ht="18" customHeight="1" x14ac:dyDescent="0.3">
      <c r="A9" s="78" t="s">
        <v>103</v>
      </c>
      <c r="B9" s="81" t="s">
        <v>104</v>
      </c>
      <c r="C9" s="93">
        <v>15.7</v>
      </c>
      <c r="D9" s="109"/>
      <c r="E9" s="8"/>
      <c r="F9" s="8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</row>
    <row r="10" spans="1:90" ht="18" customHeight="1" x14ac:dyDescent="0.3">
      <c r="A10" s="78" t="s">
        <v>106</v>
      </c>
      <c r="B10" s="81" t="s">
        <v>107</v>
      </c>
      <c r="C10" s="93">
        <v>25.2</v>
      </c>
      <c r="D10" s="109"/>
      <c r="E10" s="8"/>
      <c r="F10" s="8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</row>
    <row r="11" spans="1:90" ht="18" customHeight="1" x14ac:dyDescent="0.3">
      <c r="A11" s="78" t="s">
        <v>109</v>
      </c>
      <c r="B11" s="81" t="s">
        <v>110</v>
      </c>
      <c r="C11" s="93">
        <v>14.9</v>
      </c>
      <c r="D11" s="109"/>
      <c r="E11" s="8"/>
      <c r="F11" s="8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</row>
    <row r="12" spans="1:90" ht="18" customHeight="1" x14ac:dyDescent="0.3">
      <c r="A12" s="78" t="s">
        <v>111</v>
      </c>
      <c r="B12" s="81" t="s">
        <v>112</v>
      </c>
      <c r="C12" s="93">
        <v>10.3</v>
      </c>
      <c r="D12" s="109"/>
      <c r="E12" s="8"/>
      <c r="F12" s="8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</row>
    <row r="13" spans="1:90" ht="18" customHeight="1" x14ac:dyDescent="0.3">
      <c r="A13" s="78" t="s">
        <v>113</v>
      </c>
      <c r="B13" s="81" t="s">
        <v>114</v>
      </c>
      <c r="C13" s="93">
        <v>16.8</v>
      </c>
      <c r="D13" s="109"/>
      <c r="E13" s="8"/>
      <c r="F13" s="8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</row>
    <row r="14" spans="1:90" ht="16" customHeight="1" x14ac:dyDescent="0.3">
      <c r="A14" s="78" t="s">
        <v>115</v>
      </c>
      <c r="B14" s="81" t="s">
        <v>116</v>
      </c>
      <c r="C14" s="93">
        <v>24.5</v>
      </c>
      <c r="D14" s="109"/>
      <c r="E14" s="8"/>
      <c r="F14" s="8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</row>
    <row r="15" spans="1:90" ht="16" customHeight="1" x14ac:dyDescent="0.3">
      <c r="A15" s="78" t="s">
        <v>119</v>
      </c>
      <c r="B15" s="81" t="s">
        <v>120</v>
      </c>
      <c r="C15" s="93">
        <v>26.6</v>
      </c>
      <c r="D15" s="109"/>
      <c r="E15" s="8"/>
      <c r="F15" s="8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</row>
    <row r="16" spans="1:90" ht="16" customHeight="1" x14ac:dyDescent="0.3">
      <c r="A16" s="78" t="s">
        <v>121</v>
      </c>
      <c r="B16" s="81" t="s">
        <v>122</v>
      </c>
      <c r="C16" s="93">
        <v>24</v>
      </c>
      <c r="D16" s="109"/>
      <c r="E16" s="8"/>
      <c r="F16" s="8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</row>
    <row r="17" spans="1:90" ht="16" customHeight="1" x14ac:dyDescent="0.3">
      <c r="A17" s="78" t="s">
        <v>123</v>
      </c>
      <c r="B17" s="81" t="s">
        <v>124</v>
      </c>
      <c r="C17" s="93">
        <v>15.4</v>
      </c>
      <c r="D17" s="109"/>
      <c r="E17" s="8"/>
      <c r="F17" s="8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</row>
    <row r="18" spans="1:90" ht="16" customHeight="1" x14ac:dyDescent="0.3">
      <c r="A18" s="78" t="s">
        <v>125</v>
      </c>
      <c r="B18" s="81" t="s">
        <v>126</v>
      </c>
      <c r="C18" s="93">
        <v>21.9</v>
      </c>
      <c r="D18" s="109"/>
      <c r="E18" s="8"/>
      <c r="F18" s="8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</row>
    <row r="19" spans="1:90" ht="16" customHeight="1" x14ac:dyDescent="0.3">
      <c r="A19" s="78" t="s">
        <v>127</v>
      </c>
      <c r="B19" s="81" t="s">
        <v>128</v>
      </c>
      <c r="C19" s="93">
        <v>14.4</v>
      </c>
      <c r="D19" s="109"/>
      <c r="E19" s="8"/>
      <c r="F19" s="8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</row>
    <row r="20" spans="1:90" ht="16" customHeight="1" x14ac:dyDescent="0.3">
      <c r="A20" s="78" t="s">
        <v>129</v>
      </c>
      <c r="B20" s="81" t="s">
        <v>130</v>
      </c>
      <c r="C20" s="93">
        <v>12.3</v>
      </c>
      <c r="D20" s="109"/>
      <c r="E20" s="8"/>
      <c r="F20" s="8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</row>
    <row r="21" spans="1:90" ht="16" customHeight="1" x14ac:dyDescent="0.3">
      <c r="A21" s="78" t="s">
        <v>131</v>
      </c>
      <c r="B21" s="81" t="s">
        <v>132</v>
      </c>
      <c r="C21" s="93">
        <v>14.2</v>
      </c>
      <c r="D21" s="109"/>
      <c r="E21" s="8"/>
      <c r="F21" s="8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</row>
    <row r="22" spans="1:90" ht="16" customHeight="1" x14ac:dyDescent="0.3">
      <c r="A22" s="78" t="s">
        <v>135</v>
      </c>
      <c r="B22" s="81" t="s">
        <v>136</v>
      </c>
      <c r="C22" s="93">
        <v>37.6</v>
      </c>
      <c r="D22" s="109"/>
      <c r="E22" s="8"/>
      <c r="F22" s="8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</row>
    <row r="23" spans="1:90" ht="15" customHeight="1" x14ac:dyDescent="0.3">
      <c r="A23" s="78" t="s">
        <v>138</v>
      </c>
      <c r="B23" s="81" t="s">
        <v>139</v>
      </c>
      <c r="C23" s="93">
        <v>14.8</v>
      </c>
      <c r="D23" s="109"/>
      <c r="E23" s="8"/>
      <c r="F23" s="8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</row>
    <row r="24" spans="1:90" ht="15" customHeight="1" x14ac:dyDescent="0.35">
      <c r="A24" s="152" t="s">
        <v>142</v>
      </c>
      <c r="B24" s="153"/>
      <c r="C24" s="110" t="s">
        <v>93</v>
      </c>
    </row>
    <row r="25" spans="1:90" ht="15" customHeight="1" x14ac:dyDescent="0.35">
      <c r="A25" s="152" t="s">
        <v>143</v>
      </c>
      <c r="B25" s="153"/>
      <c r="C25" s="110" t="s">
        <v>277</v>
      </c>
    </row>
    <row r="26" spans="1:90" ht="15" customHeight="1" x14ac:dyDescent="0.3"/>
    <row r="27" spans="1:90" ht="15" customHeight="1" x14ac:dyDescent="0.3"/>
    <row r="28" spans="1:90" ht="15" customHeight="1" x14ac:dyDescent="0.3"/>
    <row r="29" spans="1:90" ht="15" customHeight="1" x14ac:dyDescent="0.3"/>
    <row r="30" spans="1:90" ht="15" customHeight="1" x14ac:dyDescent="0.3"/>
    <row r="31" spans="1:90" ht="15" customHeight="1" x14ac:dyDescent="0.3"/>
    <row r="32" spans="1:90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ht="15" customHeight="1" x14ac:dyDescent="0.3"/>
    <row r="498" ht="15" customHeight="1" x14ac:dyDescent="0.3"/>
    <row r="499" ht="15" customHeight="1" x14ac:dyDescent="0.3"/>
    <row r="500" ht="15" customHeight="1" x14ac:dyDescent="0.3"/>
    <row r="501" ht="15" customHeight="1" x14ac:dyDescent="0.3"/>
    <row r="502" ht="15" customHeight="1" x14ac:dyDescent="0.3"/>
    <row r="503" ht="15" customHeight="1" x14ac:dyDescent="0.3"/>
    <row r="504" ht="15" customHeight="1" x14ac:dyDescent="0.3"/>
    <row r="505" ht="15" customHeight="1" x14ac:dyDescent="0.3"/>
    <row r="506" ht="15" customHeight="1" x14ac:dyDescent="0.3"/>
    <row r="507" ht="15" customHeight="1" x14ac:dyDescent="0.3"/>
    <row r="508" ht="15" customHeight="1" x14ac:dyDescent="0.3"/>
    <row r="509" ht="15" customHeight="1" x14ac:dyDescent="0.3"/>
    <row r="510" ht="15" customHeight="1" x14ac:dyDescent="0.3"/>
    <row r="511" ht="15" customHeight="1" x14ac:dyDescent="0.3"/>
    <row r="512" ht="15" customHeight="1" x14ac:dyDescent="0.3"/>
    <row r="513" ht="15" customHeight="1" x14ac:dyDescent="0.3"/>
    <row r="514" ht="15" customHeight="1" x14ac:dyDescent="0.3"/>
    <row r="515" ht="15" customHeight="1" x14ac:dyDescent="0.3"/>
    <row r="516" ht="15" customHeight="1" x14ac:dyDescent="0.3"/>
    <row r="517" ht="15" customHeight="1" x14ac:dyDescent="0.3"/>
    <row r="518" ht="15" customHeight="1" x14ac:dyDescent="0.3"/>
    <row r="519" ht="15" customHeight="1" x14ac:dyDescent="0.3"/>
    <row r="520" ht="15" customHeight="1" x14ac:dyDescent="0.3"/>
    <row r="521" ht="15" customHeight="1" x14ac:dyDescent="0.3"/>
    <row r="522" ht="15" customHeight="1" x14ac:dyDescent="0.3"/>
    <row r="523" ht="15" customHeight="1" x14ac:dyDescent="0.3"/>
    <row r="524" ht="15" customHeight="1" x14ac:dyDescent="0.3"/>
    <row r="525" ht="15" customHeight="1" x14ac:dyDescent="0.3"/>
    <row r="526" ht="15" customHeight="1" x14ac:dyDescent="0.3"/>
    <row r="527" ht="15" customHeight="1" x14ac:dyDescent="0.3"/>
    <row r="528" ht="15" customHeight="1" x14ac:dyDescent="0.3"/>
    <row r="529" ht="15" customHeight="1" x14ac:dyDescent="0.3"/>
    <row r="530" ht="15" customHeight="1" x14ac:dyDescent="0.3"/>
    <row r="531" ht="15" customHeight="1" x14ac:dyDescent="0.3"/>
    <row r="532" ht="15" customHeight="1" x14ac:dyDescent="0.3"/>
    <row r="533" ht="15" customHeight="1" x14ac:dyDescent="0.3"/>
    <row r="534" ht="15" customHeight="1" x14ac:dyDescent="0.3"/>
    <row r="535" ht="15" customHeight="1" x14ac:dyDescent="0.3"/>
    <row r="536" ht="15" customHeight="1" x14ac:dyDescent="0.3"/>
    <row r="537" ht="15" customHeight="1" x14ac:dyDescent="0.3"/>
    <row r="538" ht="15" customHeight="1" x14ac:dyDescent="0.3"/>
    <row r="539" ht="15" customHeight="1" x14ac:dyDescent="0.3"/>
    <row r="540" ht="15" customHeight="1" x14ac:dyDescent="0.3"/>
    <row r="541" ht="15" customHeight="1" x14ac:dyDescent="0.3"/>
    <row r="542" ht="15" customHeight="1" x14ac:dyDescent="0.3"/>
    <row r="543" ht="15" customHeight="1" x14ac:dyDescent="0.3"/>
    <row r="544" ht="15" customHeight="1" x14ac:dyDescent="0.3"/>
    <row r="545" ht="15" customHeight="1" x14ac:dyDescent="0.3"/>
    <row r="546" ht="15" customHeight="1" x14ac:dyDescent="0.3"/>
    <row r="547" ht="15" customHeight="1" x14ac:dyDescent="0.3"/>
    <row r="548" ht="15" customHeight="1" x14ac:dyDescent="0.3"/>
    <row r="549" ht="15" customHeight="1" x14ac:dyDescent="0.3"/>
    <row r="550" ht="15" customHeight="1" x14ac:dyDescent="0.3"/>
    <row r="551" ht="15" customHeight="1" x14ac:dyDescent="0.3"/>
    <row r="552" ht="15" customHeight="1" x14ac:dyDescent="0.3"/>
    <row r="553" ht="15" customHeight="1" x14ac:dyDescent="0.3"/>
    <row r="554" ht="15" customHeight="1" x14ac:dyDescent="0.3"/>
    <row r="555" ht="15" customHeight="1" x14ac:dyDescent="0.3"/>
    <row r="556" ht="15" customHeight="1" x14ac:dyDescent="0.3"/>
    <row r="557" ht="15" customHeight="1" x14ac:dyDescent="0.3"/>
    <row r="558" ht="15" customHeight="1" x14ac:dyDescent="0.3"/>
    <row r="559" ht="15" customHeight="1" x14ac:dyDescent="0.3"/>
    <row r="560" ht="15" customHeight="1" x14ac:dyDescent="0.3"/>
    <row r="561" ht="15" customHeight="1" x14ac:dyDescent="0.3"/>
    <row r="562" ht="15" customHeight="1" x14ac:dyDescent="0.3"/>
    <row r="563" ht="15" customHeight="1" x14ac:dyDescent="0.3"/>
    <row r="564" ht="15" customHeight="1" x14ac:dyDescent="0.3"/>
    <row r="565" ht="15" customHeight="1" x14ac:dyDescent="0.3"/>
    <row r="566" ht="15" customHeight="1" x14ac:dyDescent="0.3"/>
    <row r="567" ht="15" customHeight="1" x14ac:dyDescent="0.3"/>
    <row r="568" ht="15" customHeight="1" x14ac:dyDescent="0.3"/>
    <row r="569" ht="15" customHeight="1" x14ac:dyDescent="0.3"/>
    <row r="570" ht="15" customHeight="1" x14ac:dyDescent="0.3"/>
    <row r="571" ht="15" customHeight="1" x14ac:dyDescent="0.3"/>
    <row r="572" ht="15" customHeight="1" x14ac:dyDescent="0.3"/>
    <row r="573" ht="15" customHeight="1" x14ac:dyDescent="0.3"/>
    <row r="574" ht="15" customHeight="1" x14ac:dyDescent="0.3"/>
    <row r="575" ht="15" customHeight="1" x14ac:dyDescent="0.3"/>
    <row r="576" ht="15" customHeight="1" x14ac:dyDescent="0.3"/>
    <row r="577" ht="15" customHeight="1" x14ac:dyDescent="0.3"/>
    <row r="578" ht="15" customHeight="1" x14ac:dyDescent="0.3"/>
    <row r="579" ht="15" customHeight="1" x14ac:dyDescent="0.3"/>
    <row r="580" ht="15" customHeight="1" x14ac:dyDescent="0.3"/>
    <row r="581" ht="15" customHeight="1" x14ac:dyDescent="0.3"/>
    <row r="582" ht="15" customHeight="1" x14ac:dyDescent="0.3"/>
    <row r="583" ht="15" customHeight="1" x14ac:dyDescent="0.3"/>
    <row r="584" ht="15" customHeight="1" x14ac:dyDescent="0.3"/>
    <row r="585" ht="15" customHeight="1" x14ac:dyDescent="0.3"/>
    <row r="586" ht="15" customHeight="1" x14ac:dyDescent="0.3"/>
    <row r="587" ht="15" customHeight="1" x14ac:dyDescent="0.3"/>
    <row r="588" ht="15" customHeight="1" x14ac:dyDescent="0.3"/>
    <row r="589" ht="15" customHeight="1" x14ac:dyDescent="0.3"/>
    <row r="590" ht="15" customHeight="1" x14ac:dyDescent="0.3"/>
    <row r="591" ht="15" customHeight="1" x14ac:dyDescent="0.3"/>
    <row r="592" ht="15" customHeight="1" x14ac:dyDescent="0.3"/>
    <row r="593" ht="15" customHeight="1" x14ac:dyDescent="0.3"/>
    <row r="594" ht="15" customHeight="1" x14ac:dyDescent="0.3"/>
    <row r="595" ht="15" customHeight="1" x14ac:dyDescent="0.3"/>
    <row r="596" ht="15" customHeight="1" x14ac:dyDescent="0.3"/>
    <row r="597" ht="15" customHeight="1" x14ac:dyDescent="0.3"/>
    <row r="598" ht="15" customHeight="1" x14ac:dyDescent="0.3"/>
    <row r="599" ht="15" customHeight="1" x14ac:dyDescent="0.3"/>
    <row r="600" ht="15" customHeight="1" x14ac:dyDescent="0.3"/>
    <row r="601" ht="15" customHeight="1" x14ac:dyDescent="0.3"/>
    <row r="602" ht="15" customHeight="1" x14ac:dyDescent="0.3"/>
    <row r="603" ht="15" customHeight="1" x14ac:dyDescent="0.3"/>
    <row r="604" ht="15" customHeight="1" x14ac:dyDescent="0.3"/>
    <row r="605" ht="15" customHeight="1" x14ac:dyDescent="0.3"/>
    <row r="606" ht="15" customHeight="1" x14ac:dyDescent="0.3"/>
    <row r="607" ht="15" customHeight="1" x14ac:dyDescent="0.3"/>
    <row r="608" ht="15" customHeight="1" x14ac:dyDescent="0.3"/>
    <row r="609" ht="15" customHeight="1" x14ac:dyDescent="0.3"/>
    <row r="610" ht="15" customHeight="1" x14ac:dyDescent="0.3"/>
    <row r="611" ht="15" customHeight="1" x14ac:dyDescent="0.3"/>
    <row r="612" ht="15" customHeight="1" x14ac:dyDescent="0.3"/>
    <row r="613" ht="15" customHeight="1" x14ac:dyDescent="0.3"/>
    <row r="614" ht="15" customHeight="1" x14ac:dyDescent="0.3"/>
    <row r="615" ht="15" customHeight="1" x14ac:dyDescent="0.3"/>
    <row r="616" ht="15" customHeight="1" x14ac:dyDescent="0.3"/>
    <row r="617" ht="15" customHeight="1" x14ac:dyDescent="0.3"/>
    <row r="618" ht="15" customHeight="1" x14ac:dyDescent="0.3"/>
    <row r="619" ht="15" customHeight="1" x14ac:dyDescent="0.3"/>
    <row r="620" ht="15" customHeight="1" x14ac:dyDescent="0.3"/>
    <row r="621" ht="15" customHeight="1" x14ac:dyDescent="0.3"/>
    <row r="622" ht="15" customHeight="1" x14ac:dyDescent="0.3"/>
    <row r="623" ht="15" customHeight="1" x14ac:dyDescent="0.3"/>
    <row r="624" ht="15" customHeight="1" x14ac:dyDescent="0.3"/>
    <row r="625" ht="15" customHeight="1" x14ac:dyDescent="0.3"/>
    <row r="626" ht="15" customHeight="1" x14ac:dyDescent="0.3"/>
    <row r="627" ht="15" customHeight="1" x14ac:dyDescent="0.3"/>
    <row r="628" ht="15" customHeight="1" x14ac:dyDescent="0.3"/>
    <row r="629" ht="15" customHeight="1" x14ac:dyDescent="0.3"/>
    <row r="630" ht="15" customHeight="1" x14ac:dyDescent="0.3"/>
    <row r="631" ht="15" customHeight="1" x14ac:dyDescent="0.3"/>
    <row r="632" ht="15" customHeight="1" x14ac:dyDescent="0.3"/>
    <row r="633" ht="15" customHeight="1" x14ac:dyDescent="0.3"/>
    <row r="634" ht="15" customHeight="1" x14ac:dyDescent="0.3"/>
    <row r="635" ht="15" customHeight="1" x14ac:dyDescent="0.3"/>
    <row r="636" ht="15" customHeight="1" x14ac:dyDescent="0.3"/>
    <row r="637" ht="15" customHeight="1" x14ac:dyDescent="0.3"/>
    <row r="638" ht="15" customHeight="1" x14ac:dyDescent="0.3"/>
    <row r="639" ht="15" customHeight="1" x14ac:dyDescent="0.3"/>
    <row r="640" ht="15" customHeight="1" x14ac:dyDescent="0.3"/>
    <row r="641" ht="15" customHeight="1" x14ac:dyDescent="0.3"/>
    <row r="642" ht="15" customHeight="1" x14ac:dyDescent="0.3"/>
    <row r="643" ht="15" customHeight="1" x14ac:dyDescent="0.3"/>
    <row r="644" ht="15" customHeight="1" x14ac:dyDescent="0.3"/>
    <row r="645" ht="15" customHeight="1" x14ac:dyDescent="0.3"/>
    <row r="646" ht="15" customHeight="1" x14ac:dyDescent="0.3"/>
    <row r="647" ht="15" customHeight="1" x14ac:dyDescent="0.3"/>
    <row r="648" ht="15" customHeight="1" x14ac:dyDescent="0.3"/>
    <row r="649" ht="15" customHeight="1" x14ac:dyDescent="0.3"/>
    <row r="650" ht="15" customHeight="1" x14ac:dyDescent="0.3"/>
    <row r="651" ht="15" customHeight="1" x14ac:dyDescent="0.3"/>
    <row r="652" ht="15" customHeight="1" x14ac:dyDescent="0.3"/>
    <row r="653" ht="15" customHeight="1" x14ac:dyDescent="0.3"/>
    <row r="654" ht="15" customHeight="1" x14ac:dyDescent="0.3"/>
    <row r="655" ht="15" customHeight="1" x14ac:dyDescent="0.3"/>
    <row r="656" ht="15" customHeight="1" x14ac:dyDescent="0.3"/>
    <row r="657" ht="15" customHeight="1" x14ac:dyDescent="0.3"/>
    <row r="658" ht="15" customHeight="1" x14ac:dyDescent="0.3"/>
    <row r="659" ht="15" customHeight="1" x14ac:dyDescent="0.3"/>
    <row r="660" ht="15" customHeight="1" x14ac:dyDescent="0.3"/>
    <row r="661" ht="15" customHeight="1" x14ac:dyDescent="0.3"/>
    <row r="662" ht="15" customHeight="1" x14ac:dyDescent="0.3"/>
    <row r="663" ht="15" customHeight="1" x14ac:dyDescent="0.3"/>
    <row r="664" ht="15" customHeight="1" x14ac:dyDescent="0.3"/>
    <row r="665" ht="15" customHeight="1" x14ac:dyDescent="0.3"/>
    <row r="666" ht="15" customHeight="1" x14ac:dyDescent="0.3"/>
    <row r="667" ht="15" customHeight="1" x14ac:dyDescent="0.3"/>
    <row r="668" ht="15" customHeight="1" x14ac:dyDescent="0.3"/>
    <row r="669" ht="15" customHeight="1" x14ac:dyDescent="0.3"/>
    <row r="670" ht="15" customHeight="1" x14ac:dyDescent="0.3"/>
    <row r="671" ht="15" customHeight="1" x14ac:dyDescent="0.3"/>
    <row r="672" ht="15" customHeight="1" x14ac:dyDescent="0.3"/>
    <row r="673" ht="15" customHeight="1" x14ac:dyDescent="0.3"/>
    <row r="674" ht="15" customHeight="1" x14ac:dyDescent="0.3"/>
    <row r="675" ht="15" customHeight="1" x14ac:dyDescent="0.3"/>
    <row r="676" ht="15" customHeight="1" x14ac:dyDescent="0.3"/>
    <row r="677" ht="15" customHeight="1" x14ac:dyDescent="0.3"/>
    <row r="678" ht="15" customHeight="1" x14ac:dyDescent="0.3"/>
    <row r="679" ht="15" customHeight="1" x14ac:dyDescent="0.3"/>
    <row r="680" ht="15" customHeight="1" x14ac:dyDescent="0.3"/>
    <row r="681" ht="15" customHeight="1" x14ac:dyDescent="0.3"/>
    <row r="682" ht="15" customHeight="1" x14ac:dyDescent="0.3"/>
    <row r="683" ht="15" customHeight="1" x14ac:dyDescent="0.3"/>
    <row r="684" ht="15" customHeight="1" x14ac:dyDescent="0.3"/>
    <row r="685" ht="15" customHeight="1" x14ac:dyDescent="0.3"/>
    <row r="686" ht="15" customHeight="1" x14ac:dyDescent="0.3"/>
    <row r="687" ht="15" customHeight="1" x14ac:dyDescent="0.3"/>
    <row r="688" ht="15" customHeight="1" x14ac:dyDescent="0.3"/>
    <row r="689" ht="15" customHeight="1" x14ac:dyDescent="0.3"/>
    <row r="690" ht="15" customHeight="1" x14ac:dyDescent="0.3"/>
    <row r="691" ht="15" customHeight="1" x14ac:dyDescent="0.3"/>
    <row r="692" ht="15" customHeight="1" x14ac:dyDescent="0.3"/>
    <row r="693" ht="15" customHeight="1" x14ac:dyDescent="0.3"/>
    <row r="694" ht="15" customHeight="1" x14ac:dyDescent="0.3"/>
    <row r="695" ht="15" customHeight="1" x14ac:dyDescent="0.3"/>
    <row r="696" ht="15" customHeight="1" x14ac:dyDescent="0.3"/>
    <row r="697" ht="15" customHeight="1" x14ac:dyDescent="0.3"/>
    <row r="698" ht="15" customHeight="1" x14ac:dyDescent="0.3"/>
    <row r="699" ht="15" customHeight="1" x14ac:dyDescent="0.3"/>
    <row r="700" ht="15" customHeight="1" x14ac:dyDescent="0.3"/>
    <row r="701" ht="15" customHeight="1" x14ac:dyDescent="0.3"/>
    <row r="702" ht="15" customHeight="1" x14ac:dyDescent="0.3"/>
    <row r="703" ht="15" customHeight="1" x14ac:dyDescent="0.3"/>
    <row r="704" ht="15" customHeight="1" x14ac:dyDescent="0.3"/>
    <row r="705" ht="15" customHeight="1" x14ac:dyDescent="0.3"/>
    <row r="706" ht="15" customHeight="1" x14ac:dyDescent="0.3"/>
    <row r="707" ht="15" customHeight="1" x14ac:dyDescent="0.3"/>
    <row r="708" ht="15" customHeight="1" x14ac:dyDescent="0.3"/>
    <row r="709" ht="15" customHeight="1" x14ac:dyDescent="0.3"/>
    <row r="710" ht="15" customHeight="1" x14ac:dyDescent="0.3"/>
    <row r="711" ht="15" customHeight="1" x14ac:dyDescent="0.3"/>
    <row r="712" ht="15" customHeight="1" x14ac:dyDescent="0.3"/>
    <row r="713" ht="15" customHeight="1" x14ac:dyDescent="0.3"/>
    <row r="714" ht="15" customHeight="1" x14ac:dyDescent="0.3"/>
    <row r="715" ht="15" customHeight="1" x14ac:dyDescent="0.3"/>
    <row r="716" ht="15" customHeight="1" x14ac:dyDescent="0.3"/>
    <row r="717" ht="15" customHeight="1" x14ac:dyDescent="0.3"/>
    <row r="718" ht="15" customHeight="1" x14ac:dyDescent="0.3"/>
    <row r="719" ht="15" customHeight="1" x14ac:dyDescent="0.3"/>
    <row r="720" ht="15" customHeight="1" x14ac:dyDescent="0.3"/>
    <row r="721" ht="15" customHeight="1" x14ac:dyDescent="0.3"/>
    <row r="722" ht="15" customHeight="1" x14ac:dyDescent="0.3"/>
    <row r="723" ht="15" customHeight="1" x14ac:dyDescent="0.3"/>
    <row r="724" ht="15" customHeight="1" x14ac:dyDescent="0.3"/>
    <row r="725" ht="15" customHeight="1" x14ac:dyDescent="0.3"/>
    <row r="726" ht="15" customHeight="1" x14ac:dyDescent="0.3"/>
    <row r="727" ht="15" customHeight="1" x14ac:dyDescent="0.3"/>
    <row r="728" ht="15" customHeight="1" x14ac:dyDescent="0.3"/>
    <row r="729" ht="15" customHeight="1" x14ac:dyDescent="0.3"/>
    <row r="730" ht="15" customHeight="1" x14ac:dyDescent="0.3"/>
    <row r="731" ht="15" customHeight="1" x14ac:dyDescent="0.3"/>
    <row r="732" ht="15" customHeight="1" x14ac:dyDescent="0.3"/>
    <row r="733" ht="15" customHeight="1" x14ac:dyDescent="0.3"/>
    <row r="734" ht="15" customHeight="1" x14ac:dyDescent="0.3"/>
    <row r="735" ht="15" customHeight="1" x14ac:dyDescent="0.3"/>
    <row r="736" ht="15" customHeight="1" x14ac:dyDescent="0.3"/>
    <row r="737" ht="15" customHeight="1" x14ac:dyDescent="0.3"/>
    <row r="738" ht="15" customHeight="1" x14ac:dyDescent="0.3"/>
    <row r="739" ht="15" customHeight="1" x14ac:dyDescent="0.3"/>
    <row r="740" ht="15" customHeight="1" x14ac:dyDescent="0.3"/>
    <row r="741" ht="15" customHeight="1" x14ac:dyDescent="0.3"/>
    <row r="742" ht="15" customHeight="1" x14ac:dyDescent="0.3"/>
    <row r="743" ht="15" customHeight="1" x14ac:dyDescent="0.3"/>
    <row r="744" ht="15" customHeight="1" x14ac:dyDescent="0.3"/>
    <row r="745" ht="15" customHeight="1" x14ac:dyDescent="0.3"/>
    <row r="746" ht="15" customHeight="1" x14ac:dyDescent="0.3"/>
    <row r="747" ht="15" customHeight="1" x14ac:dyDescent="0.3"/>
    <row r="748" ht="15" customHeight="1" x14ac:dyDescent="0.3"/>
    <row r="749" ht="15" customHeight="1" x14ac:dyDescent="0.3"/>
    <row r="750" ht="15" customHeight="1" x14ac:dyDescent="0.3"/>
    <row r="751" ht="15" customHeight="1" x14ac:dyDescent="0.3"/>
    <row r="752" ht="15" customHeight="1" x14ac:dyDescent="0.3"/>
    <row r="753" ht="15" customHeight="1" x14ac:dyDescent="0.3"/>
    <row r="754" ht="15" customHeight="1" x14ac:dyDescent="0.3"/>
    <row r="755" ht="15" customHeight="1" x14ac:dyDescent="0.3"/>
    <row r="756" ht="15" customHeight="1" x14ac:dyDescent="0.3"/>
    <row r="757" ht="15" customHeight="1" x14ac:dyDescent="0.3"/>
    <row r="758" ht="15" customHeight="1" x14ac:dyDescent="0.3"/>
    <row r="759" ht="15" customHeight="1" x14ac:dyDescent="0.3"/>
    <row r="760" ht="15" customHeight="1" x14ac:dyDescent="0.3"/>
    <row r="761" ht="15" customHeight="1" x14ac:dyDescent="0.3"/>
    <row r="762" ht="15" customHeight="1" x14ac:dyDescent="0.3"/>
    <row r="763" ht="15" customHeight="1" x14ac:dyDescent="0.3"/>
    <row r="764" ht="15" customHeight="1" x14ac:dyDescent="0.3"/>
    <row r="765" ht="15" customHeight="1" x14ac:dyDescent="0.3"/>
    <row r="766" ht="15" customHeight="1" x14ac:dyDescent="0.3"/>
    <row r="767" ht="15" customHeight="1" x14ac:dyDescent="0.3"/>
    <row r="768" ht="15" customHeight="1" x14ac:dyDescent="0.3"/>
    <row r="769" ht="15" customHeight="1" x14ac:dyDescent="0.3"/>
    <row r="770" ht="15" customHeight="1" x14ac:dyDescent="0.3"/>
    <row r="771" ht="15" customHeight="1" x14ac:dyDescent="0.3"/>
    <row r="772" ht="15" customHeight="1" x14ac:dyDescent="0.3"/>
    <row r="773" ht="15" customHeight="1" x14ac:dyDescent="0.3"/>
    <row r="774" ht="15" customHeight="1" x14ac:dyDescent="0.3"/>
    <row r="775" ht="15" customHeight="1" x14ac:dyDescent="0.3"/>
    <row r="776" ht="15" customHeight="1" x14ac:dyDescent="0.3"/>
    <row r="777" ht="15" customHeight="1" x14ac:dyDescent="0.3"/>
    <row r="778" ht="15" customHeight="1" x14ac:dyDescent="0.3"/>
    <row r="779" ht="15" customHeight="1" x14ac:dyDescent="0.3"/>
    <row r="780" ht="15" customHeight="1" x14ac:dyDescent="0.3"/>
    <row r="781" ht="15" customHeight="1" x14ac:dyDescent="0.3"/>
    <row r="782" ht="15" customHeight="1" x14ac:dyDescent="0.3"/>
    <row r="783" ht="15" customHeight="1" x14ac:dyDescent="0.3"/>
    <row r="784" ht="15" customHeight="1" x14ac:dyDescent="0.3"/>
    <row r="785" ht="15" customHeight="1" x14ac:dyDescent="0.3"/>
    <row r="786" ht="15" customHeight="1" x14ac:dyDescent="0.3"/>
    <row r="787" ht="15" customHeight="1" x14ac:dyDescent="0.3"/>
    <row r="788" ht="15" customHeight="1" x14ac:dyDescent="0.3"/>
    <row r="789" ht="15" customHeight="1" x14ac:dyDescent="0.3"/>
    <row r="790" ht="15" customHeight="1" x14ac:dyDescent="0.3"/>
    <row r="791" ht="15" customHeight="1" x14ac:dyDescent="0.3"/>
    <row r="792" ht="15" customHeight="1" x14ac:dyDescent="0.3"/>
    <row r="793" ht="15" customHeight="1" x14ac:dyDescent="0.3"/>
    <row r="794" ht="15" customHeight="1" x14ac:dyDescent="0.3"/>
    <row r="795" ht="15" customHeight="1" x14ac:dyDescent="0.3"/>
    <row r="796" ht="15" customHeight="1" x14ac:dyDescent="0.3"/>
    <row r="797" ht="15" customHeight="1" x14ac:dyDescent="0.3"/>
    <row r="798" ht="15" customHeight="1" x14ac:dyDescent="0.3"/>
    <row r="799" ht="15" customHeight="1" x14ac:dyDescent="0.3"/>
    <row r="800" ht="15" customHeight="1" x14ac:dyDescent="0.3"/>
    <row r="801" ht="15" customHeight="1" x14ac:dyDescent="0.3"/>
    <row r="802" ht="15" customHeight="1" x14ac:dyDescent="0.3"/>
    <row r="803" ht="15" customHeight="1" x14ac:dyDescent="0.3"/>
    <row r="804" ht="15" customHeight="1" x14ac:dyDescent="0.3"/>
    <row r="805" ht="15" customHeight="1" x14ac:dyDescent="0.3"/>
    <row r="806" ht="15" customHeight="1" x14ac:dyDescent="0.3"/>
    <row r="807" ht="15" customHeight="1" x14ac:dyDescent="0.3"/>
    <row r="808" ht="15" customHeight="1" x14ac:dyDescent="0.3"/>
    <row r="809" ht="15" customHeight="1" x14ac:dyDescent="0.3"/>
    <row r="810" ht="15" customHeight="1" x14ac:dyDescent="0.3"/>
    <row r="811" ht="15" customHeight="1" x14ac:dyDescent="0.3"/>
    <row r="812" ht="15" customHeight="1" x14ac:dyDescent="0.3"/>
    <row r="813" ht="15" customHeight="1" x14ac:dyDescent="0.3"/>
    <row r="814" ht="15" customHeight="1" x14ac:dyDescent="0.3"/>
    <row r="815" ht="15" customHeight="1" x14ac:dyDescent="0.3"/>
    <row r="816" ht="15" customHeight="1" x14ac:dyDescent="0.3"/>
    <row r="817" ht="15" customHeight="1" x14ac:dyDescent="0.3"/>
    <row r="818" ht="15" customHeight="1" x14ac:dyDescent="0.3"/>
    <row r="819" ht="15" customHeight="1" x14ac:dyDescent="0.3"/>
    <row r="820" ht="15" customHeight="1" x14ac:dyDescent="0.3"/>
    <row r="821" ht="15" customHeight="1" x14ac:dyDescent="0.3"/>
    <row r="822" ht="15" customHeight="1" x14ac:dyDescent="0.3"/>
    <row r="823" ht="15" customHeight="1" x14ac:dyDescent="0.3"/>
    <row r="824" ht="15" customHeight="1" x14ac:dyDescent="0.3"/>
    <row r="825" ht="15" customHeight="1" x14ac:dyDescent="0.3"/>
    <row r="826" ht="15" customHeight="1" x14ac:dyDescent="0.3"/>
    <row r="827" ht="15" customHeight="1" x14ac:dyDescent="0.3"/>
    <row r="828" ht="15" customHeight="1" x14ac:dyDescent="0.3"/>
    <row r="829" ht="15" customHeight="1" x14ac:dyDescent="0.3"/>
    <row r="830" ht="15" customHeight="1" x14ac:dyDescent="0.3"/>
    <row r="831" ht="15" customHeight="1" x14ac:dyDescent="0.3"/>
    <row r="832" ht="15" customHeight="1" x14ac:dyDescent="0.3"/>
    <row r="833" ht="15" customHeight="1" x14ac:dyDescent="0.3"/>
    <row r="834" ht="15" customHeight="1" x14ac:dyDescent="0.3"/>
    <row r="835" ht="15" customHeight="1" x14ac:dyDescent="0.3"/>
    <row r="836" ht="15" customHeight="1" x14ac:dyDescent="0.3"/>
    <row r="837" ht="15" customHeight="1" x14ac:dyDescent="0.3"/>
    <row r="838" ht="15" customHeight="1" x14ac:dyDescent="0.3"/>
    <row r="839" ht="15" customHeight="1" x14ac:dyDescent="0.3"/>
    <row r="840" ht="15" customHeight="1" x14ac:dyDescent="0.3"/>
    <row r="841" ht="15" customHeight="1" x14ac:dyDescent="0.3"/>
    <row r="842" ht="15" customHeight="1" x14ac:dyDescent="0.3"/>
    <row r="843" ht="15" customHeight="1" x14ac:dyDescent="0.3"/>
    <row r="844" ht="15" customHeight="1" x14ac:dyDescent="0.3"/>
    <row r="845" ht="15" customHeight="1" x14ac:dyDescent="0.3"/>
    <row r="846" ht="15" customHeight="1" x14ac:dyDescent="0.3"/>
    <row r="847" ht="15" customHeight="1" x14ac:dyDescent="0.3"/>
    <row r="848" ht="15" customHeight="1" x14ac:dyDescent="0.3"/>
    <row r="849" ht="15" customHeight="1" x14ac:dyDescent="0.3"/>
    <row r="850" ht="15" customHeight="1" x14ac:dyDescent="0.3"/>
    <row r="851" ht="15" customHeight="1" x14ac:dyDescent="0.3"/>
    <row r="852" ht="15" customHeight="1" x14ac:dyDescent="0.3"/>
    <row r="853" ht="15" customHeight="1" x14ac:dyDescent="0.3"/>
    <row r="854" ht="15" customHeight="1" x14ac:dyDescent="0.3"/>
    <row r="855" ht="15" customHeight="1" x14ac:dyDescent="0.3"/>
    <row r="856" ht="15" customHeight="1" x14ac:dyDescent="0.3"/>
    <row r="857" ht="15" customHeight="1" x14ac:dyDescent="0.3"/>
    <row r="858" ht="15" customHeight="1" x14ac:dyDescent="0.3"/>
    <row r="859" ht="15" customHeight="1" x14ac:dyDescent="0.3"/>
    <row r="860" ht="15" customHeight="1" x14ac:dyDescent="0.3"/>
    <row r="861" ht="15" customHeight="1" x14ac:dyDescent="0.3"/>
    <row r="862" ht="15" customHeight="1" x14ac:dyDescent="0.3"/>
    <row r="863" ht="15" customHeight="1" x14ac:dyDescent="0.3"/>
    <row r="864" ht="15" customHeight="1" x14ac:dyDescent="0.3"/>
    <row r="865" ht="15" customHeight="1" x14ac:dyDescent="0.3"/>
    <row r="866" ht="15" customHeight="1" x14ac:dyDescent="0.3"/>
    <row r="867" ht="15" customHeight="1" x14ac:dyDescent="0.3"/>
    <row r="868" ht="15" customHeight="1" x14ac:dyDescent="0.3"/>
    <row r="869" ht="15" customHeight="1" x14ac:dyDescent="0.3"/>
    <row r="870" ht="15" customHeight="1" x14ac:dyDescent="0.3"/>
    <row r="871" ht="15" customHeight="1" x14ac:dyDescent="0.3"/>
    <row r="872" ht="15" customHeight="1" x14ac:dyDescent="0.3"/>
    <row r="873" ht="15" customHeight="1" x14ac:dyDescent="0.3"/>
    <row r="874" ht="15" customHeight="1" x14ac:dyDescent="0.3"/>
    <row r="875" ht="15" customHeight="1" x14ac:dyDescent="0.3"/>
    <row r="876" ht="15" customHeight="1" x14ac:dyDescent="0.3"/>
    <row r="877" ht="15" customHeight="1" x14ac:dyDescent="0.3"/>
    <row r="878" ht="15" customHeight="1" x14ac:dyDescent="0.3"/>
    <row r="879" ht="15" customHeight="1" x14ac:dyDescent="0.3"/>
    <row r="880" ht="15" customHeight="1" x14ac:dyDescent="0.3"/>
    <row r="881" ht="15" customHeight="1" x14ac:dyDescent="0.3"/>
    <row r="882" ht="15" customHeight="1" x14ac:dyDescent="0.3"/>
    <row r="883" ht="15" customHeight="1" x14ac:dyDescent="0.3"/>
    <row r="884" ht="15" customHeight="1" x14ac:dyDescent="0.3"/>
    <row r="885" ht="15" customHeight="1" x14ac:dyDescent="0.3"/>
    <row r="886" ht="15" customHeight="1" x14ac:dyDescent="0.3"/>
    <row r="887" ht="15" customHeight="1" x14ac:dyDescent="0.3"/>
    <row r="888" ht="15" customHeight="1" x14ac:dyDescent="0.3"/>
    <row r="889" ht="15" customHeight="1" x14ac:dyDescent="0.3"/>
    <row r="890" ht="15" customHeight="1" x14ac:dyDescent="0.3"/>
    <row r="891" ht="15" customHeight="1" x14ac:dyDescent="0.3"/>
    <row r="892" ht="15" customHeight="1" x14ac:dyDescent="0.3"/>
    <row r="893" ht="15" customHeight="1" x14ac:dyDescent="0.3"/>
    <row r="894" ht="15" customHeight="1" x14ac:dyDescent="0.3"/>
    <row r="895" ht="15" customHeight="1" x14ac:dyDescent="0.3"/>
    <row r="896" ht="15" customHeight="1" x14ac:dyDescent="0.3"/>
    <row r="897" ht="15" customHeight="1" x14ac:dyDescent="0.3"/>
    <row r="898" ht="15" customHeight="1" x14ac:dyDescent="0.3"/>
    <row r="899" ht="15" customHeight="1" x14ac:dyDescent="0.3"/>
    <row r="900" ht="15" customHeight="1" x14ac:dyDescent="0.3"/>
    <row r="901" ht="15" customHeight="1" x14ac:dyDescent="0.3"/>
    <row r="902" ht="15" customHeight="1" x14ac:dyDescent="0.3"/>
    <row r="903" ht="15" customHeight="1" x14ac:dyDescent="0.3"/>
    <row r="904" ht="15" customHeight="1" x14ac:dyDescent="0.3"/>
    <row r="905" ht="15" customHeight="1" x14ac:dyDescent="0.3"/>
    <row r="906" ht="15" customHeight="1" x14ac:dyDescent="0.3"/>
    <row r="907" ht="15" customHeight="1" x14ac:dyDescent="0.3"/>
    <row r="908" ht="15" customHeight="1" x14ac:dyDescent="0.3"/>
    <row r="909" ht="15" customHeight="1" x14ac:dyDescent="0.3"/>
    <row r="910" ht="15" customHeight="1" x14ac:dyDescent="0.3"/>
    <row r="911" ht="15" customHeight="1" x14ac:dyDescent="0.3"/>
    <row r="912" ht="15" customHeight="1" x14ac:dyDescent="0.3"/>
    <row r="913" ht="15" customHeight="1" x14ac:dyDescent="0.3"/>
    <row r="914" ht="15" customHeight="1" x14ac:dyDescent="0.3"/>
    <row r="915" ht="15" customHeight="1" x14ac:dyDescent="0.3"/>
    <row r="916" ht="15" customHeight="1" x14ac:dyDescent="0.3"/>
    <row r="917" ht="15" customHeight="1" x14ac:dyDescent="0.3"/>
    <row r="918" ht="15" customHeight="1" x14ac:dyDescent="0.3"/>
    <row r="919" ht="15" customHeight="1" x14ac:dyDescent="0.3"/>
    <row r="920" ht="15" customHeight="1" x14ac:dyDescent="0.3"/>
    <row r="921" ht="15" customHeight="1" x14ac:dyDescent="0.3"/>
    <row r="922" ht="15" customHeight="1" x14ac:dyDescent="0.3"/>
    <row r="923" ht="15" customHeight="1" x14ac:dyDescent="0.3"/>
    <row r="924" ht="15" customHeight="1" x14ac:dyDescent="0.3"/>
    <row r="925" ht="15" customHeight="1" x14ac:dyDescent="0.3"/>
    <row r="926" ht="15" customHeight="1" x14ac:dyDescent="0.3"/>
    <row r="927" ht="15" customHeight="1" x14ac:dyDescent="0.3"/>
    <row r="928" ht="15" customHeight="1" x14ac:dyDescent="0.3"/>
    <row r="929" ht="15" customHeight="1" x14ac:dyDescent="0.3"/>
    <row r="930" ht="15" customHeight="1" x14ac:dyDescent="0.3"/>
    <row r="931" ht="15" customHeight="1" x14ac:dyDescent="0.3"/>
    <row r="932" ht="15" customHeight="1" x14ac:dyDescent="0.3"/>
    <row r="933" ht="15" customHeight="1" x14ac:dyDescent="0.3"/>
    <row r="934" ht="15" customHeight="1" x14ac:dyDescent="0.3"/>
    <row r="935" ht="15" customHeight="1" x14ac:dyDescent="0.3"/>
    <row r="936" ht="15" customHeight="1" x14ac:dyDescent="0.3"/>
    <row r="937" ht="15" customHeight="1" x14ac:dyDescent="0.3"/>
    <row r="938" ht="15" customHeight="1" x14ac:dyDescent="0.3"/>
    <row r="939" ht="15" customHeight="1" x14ac:dyDescent="0.3"/>
    <row r="940" ht="15" customHeight="1" x14ac:dyDescent="0.3"/>
    <row r="941" ht="15" customHeight="1" x14ac:dyDescent="0.3"/>
    <row r="942" ht="15" customHeight="1" x14ac:dyDescent="0.3"/>
    <row r="943" ht="15" customHeight="1" x14ac:dyDescent="0.3"/>
    <row r="944" ht="15" customHeight="1" x14ac:dyDescent="0.3"/>
    <row r="945" ht="15" customHeight="1" x14ac:dyDescent="0.3"/>
    <row r="946" ht="15" customHeight="1" x14ac:dyDescent="0.3"/>
    <row r="947" ht="15" customHeight="1" x14ac:dyDescent="0.3"/>
    <row r="948" ht="15" customHeight="1" x14ac:dyDescent="0.3"/>
    <row r="949" ht="15" customHeight="1" x14ac:dyDescent="0.3"/>
    <row r="950" ht="15" customHeight="1" x14ac:dyDescent="0.3"/>
    <row r="951" ht="15" customHeight="1" x14ac:dyDescent="0.3"/>
    <row r="952" ht="15" customHeight="1" x14ac:dyDescent="0.3"/>
    <row r="953" ht="15" customHeight="1" x14ac:dyDescent="0.3"/>
    <row r="954" ht="15" customHeight="1" x14ac:dyDescent="0.3"/>
    <row r="955" ht="15" customHeight="1" x14ac:dyDescent="0.3"/>
    <row r="956" ht="15" customHeight="1" x14ac:dyDescent="0.3"/>
    <row r="957" ht="15" customHeight="1" x14ac:dyDescent="0.3"/>
    <row r="958" ht="15" customHeight="1" x14ac:dyDescent="0.3"/>
    <row r="959" ht="15" customHeight="1" x14ac:dyDescent="0.3"/>
    <row r="960" ht="15" customHeight="1" x14ac:dyDescent="0.3"/>
    <row r="961" ht="15" customHeight="1" x14ac:dyDescent="0.3"/>
    <row r="962" ht="15" customHeight="1" x14ac:dyDescent="0.3"/>
    <row r="963" ht="15" customHeight="1" x14ac:dyDescent="0.3"/>
    <row r="964" ht="15" customHeight="1" x14ac:dyDescent="0.3"/>
    <row r="965" ht="15" customHeight="1" x14ac:dyDescent="0.3"/>
    <row r="966" ht="15" customHeight="1" x14ac:dyDescent="0.3"/>
    <row r="967" ht="15" customHeight="1" x14ac:dyDescent="0.3"/>
    <row r="968" ht="15" customHeight="1" x14ac:dyDescent="0.3"/>
    <row r="969" ht="15" customHeight="1" x14ac:dyDescent="0.3"/>
    <row r="970" ht="15" customHeight="1" x14ac:dyDescent="0.3"/>
    <row r="971" ht="15" customHeight="1" x14ac:dyDescent="0.3"/>
    <row r="972" ht="15" customHeight="1" x14ac:dyDescent="0.3"/>
    <row r="973" ht="15" customHeight="1" x14ac:dyDescent="0.3"/>
    <row r="974" ht="15" customHeight="1" x14ac:dyDescent="0.3"/>
    <row r="975" ht="15" customHeight="1" x14ac:dyDescent="0.3"/>
    <row r="976" ht="15" customHeight="1" x14ac:dyDescent="0.3"/>
    <row r="977" ht="15" customHeight="1" x14ac:dyDescent="0.3"/>
    <row r="978" ht="15" customHeight="1" x14ac:dyDescent="0.3"/>
    <row r="979" ht="15" customHeight="1" x14ac:dyDescent="0.3"/>
    <row r="980" ht="15" customHeight="1" x14ac:dyDescent="0.3"/>
    <row r="981" ht="15" customHeight="1" x14ac:dyDescent="0.3"/>
    <row r="982" ht="15" customHeight="1" x14ac:dyDescent="0.3"/>
    <row r="983" ht="15" customHeight="1" x14ac:dyDescent="0.3"/>
    <row r="984" ht="15" customHeight="1" x14ac:dyDescent="0.3"/>
    <row r="985" ht="15" customHeight="1" x14ac:dyDescent="0.3"/>
    <row r="986" ht="15" customHeight="1" x14ac:dyDescent="0.3"/>
    <row r="987" ht="15" customHeight="1" x14ac:dyDescent="0.3"/>
    <row r="988" ht="15" customHeight="1" x14ac:dyDescent="0.3"/>
    <row r="989" ht="15" customHeight="1" x14ac:dyDescent="0.3"/>
    <row r="990" ht="15" customHeight="1" x14ac:dyDescent="0.3"/>
    <row r="991" ht="15" customHeight="1" x14ac:dyDescent="0.3"/>
    <row r="992" ht="15" customHeight="1" x14ac:dyDescent="0.3"/>
    <row r="993" ht="15" customHeight="1" x14ac:dyDescent="0.3"/>
    <row r="994" ht="15" customHeight="1" x14ac:dyDescent="0.3"/>
    <row r="995" ht="15" customHeight="1" x14ac:dyDescent="0.3"/>
    <row r="996" ht="15" customHeight="1" x14ac:dyDescent="0.3"/>
    <row r="997" ht="15" customHeight="1" x14ac:dyDescent="0.3"/>
    <row r="998" ht="15" customHeight="1" x14ac:dyDescent="0.3"/>
    <row r="999" ht="15" customHeight="1" x14ac:dyDescent="0.3"/>
    <row r="1000" ht="15" customHeight="1" x14ac:dyDescent="0.3"/>
    <row r="1001" ht="15" customHeight="1" x14ac:dyDescent="0.3"/>
    <row r="1002" ht="15" customHeight="1" x14ac:dyDescent="0.3"/>
    <row r="1003" ht="15" customHeight="1" x14ac:dyDescent="0.3"/>
    <row r="1004" ht="15" customHeight="1" x14ac:dyDescent="0.3"/>
    <row r="1005" ht="15" customHeight="1" x14ac:dyDescent="0.3"/>
    <row r="1006" ht="15" customHeight="1" x14ac:dyDescent="0.3"/>
    <row r="1007" ht="15" customHeight="1" x14ac:dyDescent="0.3"/>
    <row r="1008" ht="15" customHeight="1" x14ac:dyDescent="0.3"/>
    <row r="1009" ht="15" customHeight="1" x14ac:dyDescent="0.3"/>
    <row r="1010" ht="15" customHeight="1" x14ac:dyDescent="0.3"/>
    <row r="1011" ht="15" customHeight="1" x14ac:dyDescent="0.3"/>
    <row r="1012" ht="15" customHeight="1" x14ac:dyDescent="0.3"/>
    <row r="1013" ht="15" customHeight="1" x14ac:dyDescent="0.3"/>
    <row r="1014" ht="15" customHeight="1" x14ac:dyDescent="0.3"/>
    <row r="1015" ht="15" customHeight="1" x14ac:dyDescent="0.3"/>
    <row r="1016" ht="15" customHeight="1" x14ac:dyDescent="0.3"/>
    <row r="1017" ht="15" customHeight="1" x14ac:dyDescent="0.3"/>
    <row r="1018" ht="15" customHeight="1" x14ac:dyDescent="0.3"/>
    <row r="1019" ht="15" customHeight="1" x14ac:dyDescent="0.3"/>
    <row r="1020" ht="15" customHeight="1" x14ac:dyDescent="0.3"/>
    <row r="1021" ht="15" customHeight="1" x14ac:dyDescent="0.3"/>
    <row r="1022" ht="15" customHeight="1" x14ac:dyDescent="0.3"/>
    <row r="1023" ht="15" customHeight="1" x14ac:dyDescent="0.3"/>
    <row r="1024" ht="15" customHeight="1" x14ac:dyDescent="0.3"/>
    <row r="1025" ht="15" customHeight="1" x14ac:dyDescent="0.3"/>
    <row r="1026" ht="15" customHeight="1" x14ac:dyDescent="0.3"/>
    <row r="1027" ht="15" customHeight="1" x14ac:dyDescent="0.3"/>
    <row r="1028" ht="15" customHeight="1" x14ac:dyDescent="0.3"/>
    <row r="1029" ht="15" customHeight="1" x14ac:dyDescent="0.3"/>
    <row r="1030" ht="15" customHeight="1" x14ac:dyDescent="0.3"/>
    <row r="1031" ht="15" customHeight="1" x14ac:dyDescent="0.3"/>
    <row r="1032" ht="15" customHeight="1" x14ac:dyDescent="0.3"/>
    <row r="1033" ht="15" customHeight="1" x14ac:dyDescent="0.3"/>
    <row r="1034" ht="15" customHeight="1" x14ac:dyDescent="0.3"/>
    <row r="1035" ht="15" customHeight="1" x14ac:dyDescent="0.3"/>
    <row r="1036" ht="15" customHeight="1" x14ac:dyDescent="0.3"/>
    <row r="1037" ht="15" customHeight="1" x14ac:dyDescent="0.3"/>
    <row r="1038" ht="15" customHeight="1" x14ac:dyDescent="0.3"/>
    <row r="1039" ht="15" customHeight="1" x14ac:dyDescent="0.3"/>
    <row r="1040" ht="15" customHeight="1" x14ac:dyDescent="0.3"/>
    <row r="1041" ht="15" customHeight="1" x14ac:dyDescent="0.3"/>
    <row r="1042" ht="15" customHeight="1" x14ac:dyDescent="0.3"/>
    <row r="1043" ht="15" customHeight="1" x14ac:dyDescent="0.3"/>
    <row r="1044" ht="15" customHeight="1" x14ac:dyDescent="0.3"/>
    <row r="1045" ht="15" customHeight="1" x14ac:dyDescent="0.3"/>
    <row r="1046" ht="15" customHeight="1" x14ac:dyDescent="0.3"/>
    <row r="1047" ht="15" customHeight="1" x14ac:dyDescent="0.3"/>
    <row r="1048" ht="15" customHeight="1" x14ac:dyDescent="0.3"/>
    <row r="1049" ht="15" customHeight="1" x14ac:dyDescent="0.3"/>
    <row r="1050" ht="15" customHeight="1" x14ac:dyDescent="0.3"/>
    <row r="1051" ht="15" customHeight="1" x14ac:dyDescent="0.3"/>
    <row r="1052" ht="15" customHeight="1" x14ac:dyDescent="0.3"/>
    <row r="1053" ht="15" customHeight="1" x14ac:dyDescent="0.3"/>
    <row r="1054" ht="15" customHeight="1" x14ac:dyDescent="0.3"/>
    <row r="1055" ht="15" customHeight="1" x14ac:dyDescent="0.3"/>
    <row r="1056" ht="15" customHeight="1" x14ac:dyDescent="0.3"/>
    <row r="1057" ht="15" customHeight="1" x14ac:dyDescent="0.3"/>
    <row r="1058" ht="15" customHeight="1" x14ac:dyDescent="0.3"/>
    <row r="1059" ht="15" customHeight="1" x14ac:dyDescent="0.3"/>
    <row r="1060" ht="15" customHeight="1" x14ac:dyDescent="0.3"/>
    <row r="1061" ht="15" customHeight="1" x14ac:dyDescent="0.3"/>
    <row r="1062" ht="15" customHeight="1" x14ac:dyDescent="0.3"/>
    <row r="1063" ht="15" customHeight="1" x14ac:dyDescent="0.3"/>
    <row r="1064" ht="15" customHeight="1" x14ac:dyDescent="0.3"/>
    <row r="1065" ht="15" customHeight="1" x14ac:dyDescent="0.3"/>
    <row r="1066" ht="15" customHeight="1" x14ac:dyDescent="0.3"/>
    <row r="1067" ht="15" customHeight="1" x14ac:dyDescent="0.3"/>
    <row r="1068" ht="15" customHeight="1" x14ac:dyDescent="0.3"/>
    <row r="1069" ht="15" customHeight="1" x14ac:dyDescent="0.3"/>
    <row r="1070" ht="15" customHeight="1" x14ac:dyDescent="0.3"/>
    <row r="1071" ht="15" customHeight="1" x14ac:dyDescent="0.3"/>
    <row r="1072" ht="15" customHeight="1" x14ac:dyDescent="0.3"/>
    <row r="1073" ht="15" customHeight="1" x14ac:dyDescent="0.3"/>
    <row r="1074" ht="15" customHeight="1" x14ac:dyDescent="0.3"/>
    <row r="1075" ht="15" customHeight="1" x14ac:dyDescent="0.3"/>
    <row r="1076" ht="15" customHeight="1" x14ac:dyDescent="0.3"/>
    <row r="1077" ht="15" customHeight="1" x14ac:dyDescent="0.3"/>
    <row r="1078" ht="15" customHeight="1" x14ac:dyDescent="0.3"/>
    <row r="1079" ht="15" customHeight="1" x14ac:dyDescent="0.3"/>
    <row r="1080" ht="15" customHeight="1" x14ac:dyDescent="0.3"/>
    <row r="1081" ht="15" customHeight="1" x14ac:dyDescent="0.3"/>
    <row r="1082" ht="15" customHeight="1" x14ac:dyDescent="0.3"/>
    <row r="1083" ht="15" customHeight="1" x14ac:dyDescent="0.3"/>
    <row r="1084" ht="15" customHeight="1" x14ac:dyDescent="0.3"/>
    <row r="1085" ht="15" customHeight="1" x14ac:dyDescent="0.3"/>
    <row r="1086" ht="15" customHeight="1" x14ac:dyDescent="0.3"/>
    <row r="1087" ht="15" customHeight="1" x14ac:dyDescent="0.3"/>
    <row r="1088" ht="15" customHeight="1" x14ac:dyDescent="0.3"/>
    <row r="1089" ht="15" customHeight="1" x14ac:dyDescent="0.3"/>
    <row r="1090" ht="15" customHeight="1" x14ac:dyDescent="0.3"/>
    <row r="1091" ht="15" customHeight="1" x14ac:dyDescent="0.3"/>
    <row r="1092" ht="15" customHeight="1" x14ac:dyDescent="0.3"/>
    <row r="1093" ht="15" customHeight="1" x14ac:dyDescent="0.3"/>
    <row r="1094" ht="15" customHeight="1" x14ac:dyDescent="0.3"/>
    <row r="1095" ht="15" customHeight="1" x14ac:dyDescent="0.3"/>
    <row r="1096" ht="15" customHeight="1" x14ac:dyDescent="0.3"/>
    <row r="1097" ht="15" customHeight="1" x14ac:dyDescent="0.3"/>
    <row r="1098" ht="15" customHeight="1" x14ac:dyDescent="0.3"/>
    <row r="1099" ht="15" customHeight="1" x14ac:dyDescent="0.3"/>
    <row r="1100" ht="15" customHeight="1" x14ac:dyDescent="0.3"/>
    <row r="1101" ht="15" customHeight="1" x14ac:dyDescent="0.3"/>
    <row r="1102" ht="15" customHeight="1" x14ac:dyDescent="0.3"/>
    <row r="1103" ht="15" customHeight="1" x14ac:dyDescent="0.3"/>
    <row r="1104" ht="15" customHeight="1" x14ac:dyDescent="0.3"/>
    <row r="1105" ht="15" customHeight="1" x14ac:dyDescent="0.3"/>
    <row r="1106" ht="15" customHeight="1" x14ac:dyDescent="0.3"/>
    <row r="1107" ht="15" customHeight="1" x14ac:dyDescent="0.3"/>
    <row r="1108" ht="15" customHeight="1" x14ac:dyDescent="0.3"/>
    <row r="1109" ht="15" customHeight="1" x14ac:dyDescent="0.3"/>
    <row r="1110" ht="15" customHeight="1" x14ac:dyDescent="0.3"/>
    <row r="1111" ht="15" customHeight="1" x14ac:dyDescent="0.3"/>
    <row r="1112" ht="15" customHeight="1" x14ac:dyDescent="0.3"/>
    <row r="1113" ht="15" customHeight="1" x14ac:dyDescent="0.3"/>
  </sheetData>
  <mergeCells count="2">
    <mergeCell ref="A24:B24"/>
    <mergeCell ref="A25:B25"/>
  </mergeCells>
  <phoneticPr fontId="5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L1103"/>
  <sheetViews>
    <sheetView zoomScale="80" workbookViewId="0">
      <selection activeCell="A5" sqref="A5"/>
    </sheetView>
  </sheetViews>
  <sheetFormatPr defaultColWidth="9.1796875" defaultRowHeight="14" x14ac:dyDescent="0.3"/>
  <cols>
    <col min="1" max="1" width="16.1796875" style="1" customWidth="1"/>
    <col min="2" max="2" width="33" style="1" customWidth="1"/>
    <col min="3" max="3" width="18.81640625" style="1" customWidth="1"/>
    <col min="4" max="4" width="8.7265625" style="1" customWidth="1"/>
    <col min="5" max="5" width="9.1796875" style="1"/>
    <col min="6" max="6" width="20" style="1" customWidth="1"/>
    <col min="7" max="16384" width="9.1796875" style="1"/>
  </cols>
  <sheetData>
    <row r="1" spans="1:90" ht="21" customHeight="1" x14ac:dyDescent="0.3"/>
    <row r="2" spans="1:90" ht="21" customHeight="1" x14ac:dyDescent="0.3">
      <c r="G2" s="138" t="s">
        <v>48</v>
      </c>
      <c r="H2" s="13" t="s">
        <v>279</v>
      </c>
    </row>
    <row r="3" spans="1:90" ht="21" customHeight="1" x14ac:dyDescent="0.3">
      <c r="G3" s="80"/>
      <c r="H3" s="138" t="s">
        <v>317</v>
      </c>
    </row>
    <row r="4" spans="1:90" ht="18" customHeight="1" x14ac:dyDescent="0.3">
      <c r="A4" s="15" t="s">
        <v>318</v>
      </c>
      <c r="C4" s="15"/>
    </row>
    <row r="5" spans="1:90" ht="18" customHeight="1" x14ac:dyDescent="0.3">
      <c r="C5" s="28"/>
    </row>
    <row r="6" spans="1:90" s="19" customFormat="1" ht="36.75" customHeight="1" x14ac:dyDescent="0.25">
      <c r="A6" s="11" t="s">
        <v>72</v>
      </c>
      <c r="B6" s="11" t="s">
        <v>37</v>
      </c>
      <c r="C6" s="18" t="s">
        <v>306</v>
      </c>
    </row>
    <row r="7" spans="1:90" ht="18" customHeight="1" x14ac:dyDescent="0.3">
      <c r="A7" s="73"/>
      <c r="B7" s="107" t="s">
        <v>31</v>
      </c>
      <c r="C7" s="108" t="s">
        <v>307</v>
      </c>
      <c r="D7" s="84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</row>
    <row r="8" spans="1:90" ht="18" hidden="1" customHeight="1" x14ac:dyDescent="0.3">
      <c r="A8" s="78" t="s">
        <v>91</v>
      </c>
      <c r="B8" s="81" t="s">
        <v>92</v>
      </c>
      <c r="C8" s="93">
        <v>11.9</v>
      </c>
      <c r="D8" s="109"/>
      <c r="E8" s="8"/>
      <c r="F8" s="8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</row>
    <row r="9" spans="1:90" ht="18" hidden="1" customHeight="1" x14ac:dyDescent="0.3">
      <c r="A9" s="78" t="s">
        <v>103</v>
      </c>
      <c r="B9" s="81" t="s">
        <v>104</v>
      </c>
      <c r="C9" s="93">
        <v>15.7</v>
      </c>
      <c r="D9" s="109"/>
      <c r="E9" s="8"/>
      <c r="F9" s="8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</row>
    <row r="10" spans="1:90" ht="18" hidden="1" customHeight="1" x14ac:dyDescent="0.3">
      <c r="A10" s="78" t="s">
        <v>106</v>
      </c>
      <c r="B10" s="81" t="s">
        <v>107</v>
      </c>
      <c r="C10" s="93">
        <v>25.2</v>
      </c>
      <c r="D10" s="109"/>
      <c r="E10" s="8"/>
      <c r="F10" s="8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</row>
    <row r="11" spans="1:90" ht="18" hidden="1" customHeight="1" x14ac:dyDescent="0.3">
      <c r="A11" s="78" t="s">
        <v>109</v>
      </c>
      <c r="B11" s="81" t="s">
        <v>110</v>
      </c>
      <c r="C11" s="93">
        <v>14.9</v>
      </c>
      <c r="D11" s="109"/>
      <c r="E11" s="8"/>
      <c r="F11" s="8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</row>
    <row r="12" spans="1:90" ht="18" hidden="1" customHeight="1" x14ac:dyDescent="0.3">
      <c r="A12" s="78" t="s">
        <v>111</v>
      </c>
      <c r="B12" s="81" t="s">
        <v>112</v>
      </c>
      <c r="C12" s="93">
        <v>10.3</v>
      </c>
      <c r="D12" s="109"/>
      <c r="E12" s="8"/>
      <c r="F12" s="8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</row>
    <row r="13" spans="1:90" ht="18" hidden="1" customHeight="1" x14ac:dyDescent="0.3">
      <c r="A13" s="78" t="s">
        <v>113</v>
      </c>
      <c r="B13" s="81" t="s">
        <v>114</v>
      </c>
      <c r="C13" s="93">
        <v>16.8</v>
      </c>
      <c r="D13" s="109"/>
      <c r="E13" s="8"/>
      <c r="F13" s="8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</row>
    <row r="14" spans="1:90" ht="16" customHeight="1" x14ac:dyDescent="0.3">
      <c r="A14" s="78" t="s">
        <v>115</v>
      </c>
      <c r="B14" s="81" t="s">
        <v>116</v>
      </c>
      <c r="C14" s="92">
        <v>0.08</v>
      </c>
      <c r="D14" s="109"/>
      <c r="E14" s="8"/>
      <c r="F14" s="8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</row>
    <row r="15" spans="1:90" ht="16" customHeight="1" x14ac:dyDescent="0.3">
      <c r="A15" s="78" t="s">
        <v>117</v>
      </c>
      <c r="B15" s="81" t="s">
        <v>118</v>
      </c>
      <c r="C15" s="92">
        <v>0.08</v>
      </c>
      <c r="D15" s="109"/>
      <c r="E15" s="8"/>
      <c r="F15" s="8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</row>
    <row r="16" spans="1:90" ht="16" customHeight="1" x14ac:dyDescent="0.3">
      <c r="A16" s="78" t="s">
        <v>131</v>
      </c>
      <c r="B16" s="81" t="s">
        <v>132</v>
      </c>
      <c r="C16" s="92">
        <v>0.09</v>
      </c>
      <c r="D16" s="109"/>
      <c r="E16" s="8"/>
      <c r="F16" s="8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</row>
    <row r="17" spans="1:90" ht="16" customHeight="1" x14ac:dyDescent="0.3">
      <c r="A17" s="78" t="s">
        <v>133</v>
      </c>
      <c r="B17" s="81" t="s">
        <v>134</v>
      </c>
      <c r="C17" s="92">
        <v>0.09</v>
      </c>
      <c r="D17" s="109"/>
      <c r="E17" s="8"/>
      <c r="F17" s="8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</row>
    <row r="18" spans="1:90" ht="15" customHeight="1" x14ac:dyDescent="0.3">
      <c r="A18" s="78" t="s">
        <v>138</v>
      </c>
      <c r="B18" s="81" t="s">
        <v>139</v>
      </c>
      <c r="C18" s="92">
        <v>0.06</v>
      </c>
      <c r="D18" s="109"/>
      <c r="E18" s="8"/>
      <c r="F18" s="8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</row>
    <row r="19" spans="1:90" ht="15" customHeight="1" x14ac:dyDescent="0.3">
      <c r="A19" s="144" t="s">
        <v>140</v>
      </c>
      <c r="B19" s="145" t="s">
        <v>141</v>
      </c>
      <c r="C19" s="67">
        <v>7.0000000000000007E-2</v>
      </c>
      <c r="D19" s="146"/>
      <c r="E19" s="8"/>
      <c r="F19" s="8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</row>
    <row r="20" spans="1:90" ht="15" customHeight="1" x14ac:dyDescent="0.3">
      <c r="A20" s="103" t="s">
        <v>186</v>
      </c>
      <c r="B20" s="13"/>
      <c r="C20" s="7"/>
    </row>
    <row r="21" spans="1:90" ht="15" customHeight="1" x14ac:dyDescent="0.3">
      <c r="A21" s="103" t="s">
        <v>187</v>
      </c>
      <c r="B21" s="13"/>
      <c r="C21" s="7"/>
    </row>
    <row r="22" spans="1:90" ht="15" customHeight="1" x14ac:dyDescent="0.3">
      <c r="A22" s="78" t="s">
        <v>311</v>
      </c>
      <c r="B22" s="81" t="s">
        <v>118</v>
      </c>
      <c r="C22" s="92">
        <v>0.09</v>
      </c>
    </row>
    <row r="23" spans="1:90" ht="15" customHeight="1" x14ac:dyDescent="0.3">
      <c r="A23" s="104" t="s">
        <v>188</v>
      </c>
      <c r="B23" s="105"/>
      <c r="C23" s="7"/>
    </row>
    <row r="24" spans="1:90" ht="15" customHeight="1" x14ac:dyDescent="0.3">
      <c r="A24" s="150" t="s">
        <v>180</v>
      </c>
      <c r="B24" s="150"/>
      <c r="C24" s="143" t="s">
        <v>137</v>
      </c>
    </row>
    <row r="25" spans="1:90" ht="15" customHeight="1" x14ac:dyDescent="0.3">
      <c r="A25" s="104" t="s">
        <v>45</v>
      </c>
      <c r="B25" s="105"/>
      <c r="C25" s="7"/>
    </row>
    <row r="26" spans="1:90" ht="15" customHeight="1" x14ac:dyDescent="0.3">
      <c r="A26" s="150" t="s">
        <v>308</v>
      </c>
      <c r="B26" s="150"/>
      <c r="C26" s="139">
        <v>0.1</v>
      </c>
    </row>
    <row r="27" spans="1:90" ht="15" customHeight="1" x14ac:dyDescent="0.3">
      <c r="A27" s="151" t="s">
        <v>309</v>
      </c>
      <c r="B27" s="150"/>
      <c r="C27" s="147">
        <v>9.5000000000000001E-2</v>
      </c>
    </row>
    <row r="28" spans="1:90" ht="15" customHeight="1" x14ac:dyDescent="0.3">
      <c r="A28" s="72" t="s">
        <v>310</v>
      </c>
      <c r="B28" s="105"/>
      <c r="C28" s="139">
        <f>((C26-C27)/C27)*100</f>
        <v>5.2631578947368469</v>
      </c>
    </row>
    <row r="29" spans="1:90" ht="15" customHeight="1" x14ac:dyDescent="0.3">
      <c r="A29" s="150" t="s">
        <v>142</v>
      </c>
      <c r="B29" s="150"/>
      <c r="C29" s="91">
        <v>0.01</v>
      </c>
    </row>
    <row r="30" spans="1:90" ht="15" customHeight="1" x14ac:dyDescent="0.3">
      <c r="A30" s="150" t="s">
        <v>143</v>
      </c>
      <c r="B30" s="150"/>
      <c r="C30" s="91" t="s">
        <v>312</v>
      </c>
    </row>
    <row r="31" spans="1:90" ht="15" customHeight="1" x14ac:dyDescent="0.3"/>
    <row r="32" spans="1:90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ht="15" customHeight="1" x14ac:dyDescent="0.3"/>
    <row r="498" ht="15" customHeight="1" x14ac:dyDescent="0.3"/>
    <row r="499" ht="15" customHeight="1" x14ac:dyDescent="0.3"/>
    <row r="500" ht="15" customHeight="1" x14ac:dyDescent="0.3"/>
    <row r="501" ht="15" customHeight="1" x14ac:dyDescent="0.3"/>
    <row r="502" ht="15" customHeight="1" x14ac:dyDescent="0.3"/>
    <row r="503" ht="15" customHeight="1" x14ac:dyDescent="0.3"/>
    <row r="504" ht="15" customHeight="1" x14ac:dyDescent="0.3"/>
    <row r="505" ht="15" customHeight="1" x14ac:dyDescent="0.3"/>
    <row r="506" ht="15" customHeight="1" x14ac:dyDescent="0.3"/>
    <row r="507" ht="15" customHeight="1" x14ac:dyDescent="0.3"/>
    <row r="508" ht="15" customHeight="1" x14ac:dyDescent="0.3"/>
    <row r="509" ht="15" customHeight="1" x14ac:dyDescent="0.3"/>
    <row r="510" ht="15" customHeight="1" x14ac:dyDescent="0.3"/>
    <row r="511" ht="15" customHeight="1" x14ac:dyDescent="0.3"/>
    <row r="512" ht="15" customHeight="1" x14ac:dyDescent="0.3"/>
    <row r="513" ht="15" customHeight="1" x14ac:dyDescent="0.3"/>
    <row r="514" ht="15" customHeight="1" x14ac:dyDescent="0.3"/>
    <row r="515" ht="15" customHeight="1" x14ac:dyDescent="0.3"/>
    <row r="516" ht="15" customHeight="1" x14ac:dyDescent="0.3"/>
    <row r="517" ht="15" customHeight="1" x14ac:dyDescent="0.3"/>
    <row r="518" ht="15" customHeight="1" x14ac:dyDescent="0.3"/>
    <row r="519" ht="15" customHeight="1" x14ac:dyDescent="0.3"/>
    <row r="520" ht="15" customHeight="1" x14ac:dyDescent="0.3"/>
    <row r="521" ht="15" customHeight="1" x14ac:dyDescent="0.3"/>
    <row r="522" ht="15" customHeight="1" x14ac:dyDescent="0.3"/>
    <row r="523" ht="15" customHeight="1" x14ac:dyDescent="0.3"/>
    <row r="524" ht="15" customHeight="1" x14ac:dyDescent="0.3"/>
    <row r="525" ht="15" customHeight="1" x14ac:dyDescent="0.3"/>
    <row r="526" ht="15" customHeight="1" x14ac:dyDescent="0.3"/>
    <row r="527" ht="15" customHeight="1" x14ac:dyDescent="0.3"/>
    <row r="528" ht="15" customHeight="1" x14ac:dyDescent="0.3"/>
    <row r="529" ht="15" customHeight="1" x14ac:dyDescent="0.3"/>
    <row r="530" ht="15" customHeight="1" x14ac:dyDescent="0.3"/>
    <row r="531" ht="15" customHeight="1" x14ac:dyDescent="0.3"/>
    <row r="532" ht="15" customHeight="1" x14ac:dyDescent="0.3"/>
    <row r="533" ht="15" customHeight="1" x14ac:dyDescent="0.3"/>
    <row r="534" ht="15" customHeight="1" x14ac:dyDescent="0.3"/>
    <row r="535" ht="15" customHeight="1" x14ac:dyDescent="0.3"/>
    <row r="536" ht="15" customHeight="1" x14ac:dyDescent="0.3"/>
    <row r="537" ht="15" customHeight="1" x14ac:dyDescent="0.3"/>
    <row r="538" ht="15" customHeight="1" x14ac:dyDescent="0.3"/>
    <row r="539" ht="15" customHeight="1" x14ac:dyDescent="0.3"/>
    <row r="540" ht="15" customHeight="1" x14ac:dyDescent="0.3"/>
    <row r="541" ht="15" customHeight="1" x14ac:dyDescent="0.3"/>
    <row r="542" ht="15" customHeight="1" x14ac:dyDescent="0.3"/>
    <row r="543" ht="15" customHeight="1" x14ac:dyDescent="0.3"/>
    <row r="544" ht="15" customHeight="1" x14ac:dyDescent="0.3"/>
    <row r="545" ht="15" customHeight="1" x14ac:dyDescent="0.3"/>
    <row r="546" ht="15" customHeight="1" x14ac:dyDescent="0.3"/>
    <row r="547" ht="15" customHeight="1" x14ac:dyDescent="0.3"/>
    <row r="548" ht="15" customHeight="1" x14ac:dyDescent="0.3"/>
    <row r="549" ht="15" customHeight="1" x14ac:dyDescent="0.3"/>
    <row r="550" ht="15" customHeight="1" x14ac:dyDescent="0.3"/>
    <row r="551" ht="15" customHeight="1" x14ac:dyDescent="0.3"/>
    <row r="552" ht="15" customHeight="1" x14ac:dyDescent="0.3"/>
    <row r="553" ht="15" customHeight="1" x14ac:dyDescent="0.3"/>
    <row r="554" ht="15" customHeight="1" x14ac:dyDescent="0.3"/>
    <row r="555" ht="15" customHeight="1" x14ac:dyDescent="0.3"/>
    <row r="556" ht="15" customHeight="1" x14ac:dyDescent="0.3"/>
    <row r="557" ht="15" customHeight="1" x14ac:dyDescent="0.3"/>
    <row r="558" ht="15" customHeight="1" x14ac:dyDescent="0.3"/>
    <row r="559" ht="15" customHeight="1" x14ac:dyDescent="0.3"/>
    <row r="560" ht="15" customHeight="1" x14ac:dyDescent="0.3"/>
    <row r="561" ht="15" customHeight="1" x14ac:dyDescent="0.3"/>
    <row r="562" ht="15" customHeight="1" x14ac:dyDescent="0.3"/>
    <row r="563" ht="15" customHeight="1" x14ac:dyDescent="0.3"/>
    <row r="564" ht="15" customHeight="1" x14ac:dyDescent="0.3"/>
    <row r="565" ht="15" customHeight="1" x14ac:dyDescent="0.3"/>
    <row r="566" ht="15" customHeight="1" x14ac:dyDescent="0.3"/>
    <row r="567" ht="15" customHeight="1" x14ac:dyDescent="0.3"/>
    <row r="568" ht="15" customHeight="1" x14ac:dyDescent="0.3"/>
    <row r="569" ht="15" customHeight="1" x14ac:dyDescent="0.3"/>
    <row r="570" ht="15" customHeight="1" x14ac:dyDescent="0.3"/>
    <row r="571" ht="15" customHeight="1" x14ac:dyDescent="0.3"/>
    <row r="572" ht="15" customHeight="1" x14ac:dyDescent="0.3"/>
    <row r="573" ht="15" customHeight="1" x14ac:dyDescent="0.3"/>
    <row r="574" ht="15" customHeight="1" x14ac:dyDescent="0.3"/>
    <row r="575" ht="15" customHeight="1" x14ac:dyDescent="0.3"/>
    <row r="576" ht="15" customHeight="1" x14ac:dyDescent="0.3"/>
    <row r="577" ht="15" customHeight="1" x14ac:dyDescent="0.3"/>
    <row r="578" ht="15" customHeight="1" x14ac:dyDescent="0.3"/>
    <row r="579" ht="15" customHeight="1" x14ac:dyDescent="0.3"/>
    <row r="580" ht="15" customHeight="1" x14ac:dyDescent="0.3"/>
    <row r="581" ht="15" customHeight="1" x14ac:dyDescent="0.3"/>
    <row r="582" ht="15" customHeight="1" x14ac:dyDescent="0.3"/>
    <row r="583" ht="15" customHeight="1" x14ac:dyDescent="0.3"/>
    <row r="584" ht="15" customHeight="1" x14ac:dyDescent="0.3"/>
    <row r="585" ht="15" customHeight="1" x14ac:dyDescent="0.3"/>
    <row r="586" ht="15" customHeight="1" x14ac:dyDescent="0.3"/>
    <row r="587" ht="15" customHeight="1" x14ac:dyDescent="0.3"/>
    <row r="588" ht="15" customHeight="1" x14ac:dyDescent="0.3"/>
    <row r="589" ht="15" customHeight="1" x14ac:dyDescent="0.3"/>
    <row r="590" ht="15" customHeight="1" x14ac:dyDescent="0.3"/>
    <row r="591" ht="15" customHeight="1" x14ac:dyDescent="0.3"/>
    <row r="592" ht="15" customHeight="1" x14ac:dyDescent="0.3"/>
    <row r="593" ht="15" customHeight="1" x14ac:dyDescent="0.3"/>
    <row r="594" ht="15" customHeight="1" x14ac:dyDescent="0.3"/>
    <row r="595" ht="15" customHeight="1" x14ac:dyDescent="0.3"/>
    <row r="596" ht="15" customHeight="1" x14ac:dyDescent="0.3"/>
    <row r="597" ht="15" customHeight="1" x14ac:dyDescent="0.3"/>
    <row r="598" ht="15" customHeight="1" x14ac:dyDescent="0.3"/>
    <row r="599" ht="15" customHeight="1" x14ac:dyDescent="0.3"/>
    <row r="600" ht="15" customHeight="1" x14ac:dyDescent="0.3"/>
    <row r="601" ht="15" customHeight="1" x14ac:dyDescent="0.3"/>
    <row r="602" ht="15" customHeight="1" x14ac:dyDescent="0.3"/>
    <row r="603" ht="15" customHeight="1" x14ac:dyDescent="0.3"/>
    <row r="604" ht="15" customHeight="1" x14ac:dyDescent="0.3"/>
    <row r="605" ht="15" customHeight="1" x14ac:dyDescent="0.3"/>
    <row r="606" ht="15" customHeight="1" x14ac:dyDescent="0.3"/>
    <row r="607" ht="15" customHeight="1" x14ac:dyDescent="0.3"/>
    <row r="608" ht="15" customHeight="1" x14ac:dyDescent="0.3"/>
    <row r="609" ht="15" customHeight="1" x14ac:dyDescent="0.3"/>
    <row r="610" ht="15" customHeight="1" x14ac:dyDescent="0.3"/>
    <row r="611" ht="15" customHeight="1" x14ac:dyDescent="0.3"/>
    <row r="612" ht="15" customHeight="1" x14ac:dyDescent="0.3"/>
    <row r="613" ht="15" customHeight="1" x14ac:dyDescent="0.3"/>
    <row r="614" ht="15" customHeight="1" x14ac:dyDescent="0.3"/>
    <row r="615" ht="15" customHeight="1" x14ac:dyDescent="0.3"/>
    <row r="616" ht="15" customHeight="1" x14ac:dyDescent="0.3"/>
    <row r="617" ht="15" customHeight="1" x14ac:dyDescent="0.3"/>
    <row r="618" ht="15" customHeight="1" x14ac:dyDescent="0.3"/>
    <row r="619" ht="15" customHeight="1" x14ac:dyDescent="0.3"/>
    <row r="620" ht="15" customHeight="1" x14ac:dyDescent="0.3"/>
    <row r="621" ht="15" customHeight="1" x14ac:dyDescent="0.3"/>
    <row r="622" ht="15" customHeight="1" x14ac:dyDescent="0.3"/>
    <row r="623" ht="15" customHeight="1" x14ac:dyDescent="0.3"/>
    <row r="624" ht="15" customHeight="1" x14ac:dyDescent="0.3"/>
    <row r="625" ht="15" customHeight="1" x14ac:dyDescent="0.3"/>
    <row r="626" ht="15" customHeight="1" x14ac:dyDescent="0.3"/>
    <row r="627" ht="15" customHeight="1" x14ac:dyDescent="0.3"/>
    <row r="628" ht="15" customHeight="1" x14ac:dyDescent="0.3"/>
    <row r="629" ht="15" customHeight="1" x14ac:dyDescent="0.3"/>
    <row r="630" ht="15" customHeight="1" x14ac:dyDescent="0.3"/>
    <row r="631" ht="15" customHeight="1" x14ac:dyDescent="0.3"/>
    <row r="632" ht="15" customHeight="1" x14ac:dyDescent="0.3"/>
    <row r="633" ht="15" customHeight="1" x14ac:dyDescent="0.3"/>
    <row r="634" ht="15" customHeight="1" x14ac:dyDescent="0.3"/>
    <row r="635" ht="15" customHeight="1" x14ac:dyDescent="0.3"/>
    <row r="636" ht="15" customHeight="1" x14ac:dyDescent="0.3"/>
    <row r="637" ht="15" customHeight="1" x14ac:dyDescent="0.3"/>
    <row r="638" ht="15" customHeight="1" x14ac:dyDescent="0.3"/>
    <row r="639" ht="15" customHeight="1" x14ac:dyDescent="0.3"/>
    <row r="640" ht="15" customHeight="1" x14ac:dyDescent="0.3"/>
    <row r="641" ht="15" customHeight="1" x14ac:dyDescent="0.3"/>
    <row r="642" ht="15" customHeight="1" x14ac:dyDescent="0.3"/>
    <row r="643" ht="15" customHeight="1" x14ac:dyDescent="0.3"/>
    <row r="644" ht="15" customHeight="1" x14ac:dyDescent="0.3"/>
    <row r="645" ht="15" customHeight="1" x14ac:dyDescent="0.3"/>
    <row r="646" ht="15" customHeight="1" x14ac:dyDescent="0.3"/>
    <row r="647" ht="15" customHeight="1" x14ac:dyDescent="0.3"/>
    <row r="648" ht="15" customHeight="1" x14ac:dyDescent="0.3"/>
    <row r="649" ht="15" customHeight="1" x14ac:dyDescent="0.3"/>
    <row r="650" ht="15" customHeight="1" x14ac:dyDescent="0.3"/>
    <row r="651" ht="15" customHeight="1" x14ac:dyDescent="0.3"/>
    <row r="652" ht="15" customHeight="1" x14ac:dyDescent="0.3"/>
    <row r="653" ht="15" customHeight="1" x14ac:dyDescent="0.3"/>
    <row r="654" ht="15" customHeight="1" x14ac:dyDescent="0.3"/>
    <row r="655" ht="15" customHeight="1" x14ac:dyDescent="0.3"/>
    <row r="656" ht="15" customHeight="1" x14ac:dyDescent="0.3"/>
    <row r="657" ht="15" customHeight="1" x14ac:dyDescent="0.3"/>
    <row r="658" ht="15" customHeight="1" x14ac:dyDescent="0.3"/>
    <row r="659" ht="15" customHeight="1" x14ac:dyDescent="0.3"/>
    <row r="660" ht="15" customHeight="1" x14ac:dyDescent="0.3"/>
    <row r="661" ht="15" customHeight="1" x14ac:dyDescent="0.3"/>
    <row r="662" ht="15" customHeight="1" x14ac:dyDescent="0.3"/>
    <row r="663" ht="15" customHeight="1" x14ac:dyDescent="0.3"/>
    <row r="664" ht="15" customHeight="1" x14ac:dyDescent="0.3"/>
    <row r="665" ht="15" customHeight="1" x14ac:dyDescent="0.3"/>
    <row r="666" ht="15" customHeight="1" x14ac:dyDescent="0.3"/>
    <row r="667" ht="15" customHeight="1" x14ac:dyDescent="0.3"/>
    <row r="668" ht="15" customHeight="1" x14ac:dyDescent="0.3"/>
    <row r="669" ht="15" customHeight="1" x14ac:dyDescent="0.3"/>
    <row r="670" ht="15" customHeight="1" x14ac:dyDescent="0.3"/>
    <row r="671" ht="15" customHeight="1" x14ac:dyDescent="0.3"/>
    <row r="672" ht="15" customHeight="1" x14ac:dyDescent="0.3"/>
    <row r="673" ht="15" customHeight="1" x14ac:dyDescent="0.3"/>
    <row r="674" ht="15" customHeight="1" x14ac:dyDescent="0.3"/>
    <row r="675" ht="15" customHeight="1" x14ac:dyDescent="0.3"/>
    <row r="676" ht="15" customHeight="1" x14ac:dyDescent="0.3"/>
    <row r="677" ht="15" customHeight="1" x14ac:dyDescent="0.3"/>
    <row r="678" ht="15" customHeight="1" x14ac:dyDescent="0.3"/>
    <row r="679" ht="15" customHeight="1" x14ac:dyDescent="0.3"/>
    <row r="680" ht="15" customHeight="1" x14ac:dyDescent="0.3"/>
    <row r="681" ht="15" customHeight="1" x14ac:dyDescent="0.3"/>
    <row r="682" ht="15" customHeight="1" x14ac:dyDescent="0.3"/>
    <row r="683" ht="15" customHeight="1" x14ac:dyDescent="0.3"/>
    <row r="684" ht="15" customHeight="1" x14ac:dyDescent="0.3"/>
    <row r="685" ht="15" customHeight="1" x14ac:dyDescent="0.3"/>
    <row r="686" ht="15" customHeight="1" x14ac:dyDescent="0.3"/>
    <row r="687" ht="15" customHeight="1" x14ac:dyDescent="0.3"/>
    <row r="688" ht="15" customHeight="1" x14ac:dyDescent="0.3"/>
    <row r="689" ht="15" customHeight="1" x14ac:dyDescent="0.3"/>
    <row r="690" ht="15" customHeight="1" x14ac:dyDescent="0.3"/>
    <row r="691" ht="15" customHeight="1" x14ac:dyDescent="0.3"/>
    <row r="692" ht="15" customHeight="1" x14ac:dyDescent="0.3"/>
    <row r="693" ht="15" customHeight="1" x14ac:dyDescent="0.3"/>
    <row r="694" ht="15" customHeight="1" x14ac:dyDescent="0.3"/>
    <row r="695" ht="15" customHeight="1" x14ac:dyDescent="0.3"/>
    <row r="696" ht="15" customHeight="1" x14ac:dyDescent="0.3"/>
    <row r="697" ht="15" customHeight="1" x14ac:dyDescent="0.3"/>
    <row r="698" ht="15" customHeight="1" x14ac:dyDescent="0.3"/>
    <row r="699" ht="15" customHeight="1" x14ac:dyDescent="0.3"/>
    <row r="700" ht="15" customHeight="1" x14ac:dyDescent="0.3"/>
    <row r="701" ht="15" customHeight="1" x14ac:dyDescent="0.3"/>
    <row r="702" ht="15" customHeight="1" x14ac:dyDescent="0.3"/>
    <row r="703" ht="15" customHeight="1" x14ac:dyDescent="0.3"/>
    <row r="704" ht="15" customHeight="1" x14ac:dyDescent="0.3"/>
    <row r="705" ht="15" customHeight="1" x14ac:dyDescent="0.3"/>
    <row r="706" ht="15" customHeight="1" x14ac:dyDescent="0.3"/>
    <row r="707" ht="15" customHeight="1" x14ac:dyDescent="0.3"/>
    <row r="708" ht="15" customHeight="1" x14ac:dyDescent="0.3"/>
    <row r="709" ht="15" customHeight="1" x14ac:dyDescent="0.3"/>
    <row r="710" ht="15" customHeight="1" x14ac:dyDescent="0.3"/>
    <row r="711" ht="15" customHeight="1" x14ac:dyDescent="0.3"/>
    <row r="712" ht="15" customHeight="1" x14ac:dyDescent="0.3"/>
    <row r="713" ht="15" customHeight="1" x14ac:dyDescent="0.3"/>
    <row r="714" ht="15" customHeight="1" x14ac:dyDescent="0.3"/>
    <row r="715" ht="15" customHeight="1" x14ac:dyDescent="0.3"/>
    <row r="716" ht="15" customHeight="1" x14ac:dyDescent="0.3"/>
    <row r="717" ht="15" customHeight="1" x14ac:dyDescent="0.3"/>
    <row r="718" ht="15" customHeight="1" x14ac:dyDescent="0.3"/>
    <row r="719" ht="15" customHeight="1" x14ac:dyDescent="0.3"/>
    <row r="720" ht="15" customHeight="1" x14ac:dyDescent="0.3"/>
    <row r="721" ht="15" customHeight="1" x14ac:dyDescent="0.3"/>
    <row r="722" ht="15" customHeight="1" x14ac:dyDescent="0.3"/>
    <row r="723" ht="15" customHeight="1" x14ac:dyDescent="0.3"/>
    <row r="724" ht="15" customHeight="1" x14ac:dyDescent="0.3"/>
    <row r="725" ht="15" customHeight="1" x14ac:dyDescent="0.3"/>
    <row r="726" ht="15" customHeight="1" x14ac:dyDescent="0.3"/>
    <row r="727" ht="15" customHeight="1" x14ac:dyDescent="0.3"/>
    <row r="728" ht="15" customHeight="1" x14ac:dyDescent="0.3"/>
    <row r="729" ht="15" customHeight="1" x14ac:dyDescent="0.3"/>
    <row r="730" ht="15" customHeight="1" x14ac:dyDescent="0.3"/>
    <row r="731" ht="15" customHeight="1" x14ac:dyDescent="0.3"/>
    <row r="732" ht="15" customHeight="1" x14ac:dyDescent="0.3"/>
    <row r="733" ht="15" customHeight="1" x14ac:dyDescent="0.3"/>
    <row r="734" ht="15" customHeight="1" x14ac:dyDescent="0.3"/>
    <row r="735" ht="15" customHeight="1" x14ac:dyDescent="0.3"/>
    <row r="736" ht="15" customHeight="1" x14ac:dyDescent="0.3"/>
    <row r="737" ht="15" customHeight="1" x14ac:dyDescent="0.3"/>
    <row r="738" ht="15" customHeight="1" x14ac:dyDescent="0.3"/>
    <row r="739" ht="15" customHeight="1" x14ac:dyDescent="0.3"/>
    <row r="740" ht="15" customHeight="1" x14ac:dyDescent="0.3"/>
    <row r="741" ht="15" customHeight="1" x14ac:dyDescent="0.3"/>
    <row r="742" ht="15" customHeight="1" x14ac:dyDescent="0.3"/>
    <row r="743" ht="15" customHeight="1" x14ac:dyDescent="0.3"/>
    <row r="744" ht="15" customHeight="1" x14ac:dyDescent="0.3"/>
    <row r="745" ht="15" customHeight="1" x14ac:dyDescent="0.3"/>
    <row r="746" ht="15" customHeight="1" x14ac:dyDescent="0.3"/>
    <row r="747" ht="15" customHeight="1" x14ac:dyDescent="0.3"/>
    <row r="748" ht="15" customHeight="1" x14ac:dyDescent="0.3"/>
    <row r="749" ht="15" customHeight="1" x14ac:dyDescent="0.3"/>
    <row r="750" ht="15" customHeight="1" x14ac:dyDescent="0.3"/>
    <row r="751" ht="15" customHeight="1" x14ac:dyDescent="0.3"/>
    <row r="752" ht="15" customHeight="1" x14ac:dyDescent="0.3"/>
    <row r="753" ht="15" customHeight="1" x14ac:dyDescent="0.3"/>
    <row r="754" ht="15" customHeight="1" x14ac:dyDescent="0.3"/>
    <row r="755" ht="15" customHeight="1" x14ac:dyDescent="0.3"/>
    <row r="756" ht="15" customHeight="1" x14ac:dyDescent="0.3"/>
    <row r="757" ht="15" customHeight="1" x14ac:dyDescent="0.3"/>
    <row r="758" ht="15" customHeight="1" x14ac:dyDescent="0.3"/>
    <row r="759" ht="15" customHeight="1" x14ac:dyDescent="0.3"/>
    <row r="760" ht="15" customHeight="1" x14ac:dyDescent="0.3"/>
    <row r="761" ht="15" customHeight="1" x14ac:dyDescent="0.3"/>
    <row r="762" ht="15" customHeight="1" x14ac:dyDescent="0.3"/>
    <row r="763" ht="15" customHeight="1" x14ac:dyDescent="0.3"/>
    <row r="764" ht="15" customHeight="1" x14ac:dyDescent="0.3"/>
    <row r="765" ht="15" customHeight="1" x14ac:dyDescent="0.3"/>
    <row r="766" ht="15" customHeight="1" x14ac:dyDescent="0.3"/>
    <row r="767" ht="15" customHeight="1" x14ac:dyDescent="0.3"/>
    <row r="768" ht="15" customHeight="1" x14ac:dyDescent="0.3"/>
    <row r="769" ht="15" customHeight="1" x14ac:dyDescent="0.3"/>
    <row r="770" ht="15" customHeight="1" x14ac:dyDescent="0.3"/>
    <row r="771" ht="15" customHeight="1" x14ac:dyDescent="0.3"/>
    <row r="772" ht="15" customHeight="1" x14ac:dyDescent="0.3"/>
    <row r="773" ht="15" customHeight="1" x14ac:dyDescent="0.3"/>
    <row r="774" ht="15" customHeight="1" x14ac:dyDescent="0.3"/>
    <row r="775" ht="15" customHeight="1" x14ac:dyDescent="0.3"/>
    <row r="776" ht="15" customHeight="1" x14ac:dyDescent="0.3"/>
    <row r="777" ht="15" customHeight="1" x14ac:dyDescent="0.3"/>
    <row r="778" ht="15" customHeight="1" x14ac:dyDescent="0.3"/>
    <row r="779" ht="15" customHeight="1" x14ac:dyDescent="0.3"/>
    <row r="780" ht="15" customHeight="1" x14ac:dyDescent="0.3"/>
    <row r="781" ht="15" customHeight="1" x14ac:dyDescent="0.3"/>
    <row r="782" ht="15" customHeight="1" x14ac:dyDescent="0.3"/>
    <row r="783" ht="15" customHeight="1" x14ac:dyDescent="0.3"/>
    <row r="784" ht="15" customHeight="1" x14ac:dyDescent="0.3"/>
    <row r="785" ht="15" customHeight="1" x14ac:dyDescent="0.3"/>
    <row r="786" ht="15" customHeight="1" x14ac:dyDescent="0.3"/>
    <row r="787" ht="15" customHeight="1" x14ac:dyDescent="0.3"/>
    <row r="788" ht="15" customHeight="1" x14ac:dyDescent="0.3"/>
    <row r="789" ht="15" customHeight="1" x14ac:dyDescent="0.3"/>
    <row r="790" ht="15" customHeight="1" x14ac:dyDescent="0.3"/>
    <row r="791" ht="15" customHeight="1" x14ac:dyDescent="0.3"/>
    <row r="792" ht="15" customHeight="1" x14ac:dyDescent="0.3"/>
    <row r="793" ht="15" customHeight="1" x14ac:dyDescent="0.3"/>
    <row r="794" ht="15" customHeight="1" x14ac:dyDescent="0.3"/>
    <row r="795" ht="15" customHeight="1" x14ac:dyDescent="0.3"/>
    <row r="796" ht="15" customHeight="1" x14ac:dyDescent="0.3"/>
    <row r="797" ht="15" customHeight="1" x14ac:dyDescent="0.3"/>
    <row r="798" ht="15" customHeight="1" x14ac:dyDescent="0.3"/>
    <row r="799" ht="15" customHeight="1" x14ac:dyDescent="0.3"/>
    <row r="800" ht="15" customHeight="1" x14ac:dyDescent="0.3"/>
    <row r="801" ht="15" customHeight="1" x14ac:dyDescent="0.3"/>
    <row r="802" ht="15" customHeight="1" x14ac:dyDescent="0.3"/>
    <row r="803" ht="15" customHeight="1" x14ac:dyDescent="0.3"/>
    <row r="804" ht="15" customHeight="1" x14ac:dyDescent="0.3"/>
    <row r="805" ht="15" customHeight="1" x14ac:dyDescent="0.3"/>
    <row r="806" ht="15" customHeight="1" x14ac:dyDescent="0.3"/>
    <row r="807" ht="15" customHeight="1" x14ac:dyDescent="0.3"/>
    <row r="808" ht="15" customHeight="1" x14ac:dyDescent="0.3"/>
    <row r="809" ht="15" customHeight="1" x14ac:dyDescent="0.3"/>
    <row r="810" ht="15" customHeight="1" x14ac:dyDescent="0.3"/>
    <row r="811" ht="15" customHeight="1" x14ac:dyDescent="0.3"/>
    <row r="812" ht="15" customHeight="1" x14ac:dyDescent="0.3"/>
    <row r="813" ht="15" customHeight="1" x14ac:dyDescent="0.3"/>
    <row r="814" ht="15" customHeight="1" x14ac:dyDescent="0.3"/>
    <row r="815" ht="15" customHeight="1" x14ac:dyDescent="0.3"/>
    <row r="816" ht="15" customHeight="1" x14ac:dyDescent="0.3"/>
    <row r="817" ht="15" customHeight="1" x14ac:dyDescent="0.3"/>
    <row r="818" ht="15" customHeight="1" x14ac:dyDescent="0.3"/>
    <row r="819" ht="15" customHeight="1" x14ac:dyDescent="0.3"/>
    <row r="820" ht="15" customHeight="1" x14ac:dyDescent="0.3"/>
    <row r="821" ht="15" customHeight="1" x14ac:dyDescent="0.3"/>
    <row r="822" ht="15" customHeight="1" x14ac:dyDescent="0.3"/>
    <row r="823" ht="15" customHeight="1" x14ac:dyDescent="0.3"/>
    <row r="824" ht="15" customHeight="1" x14ac:dyDescent="0.3"/>
    <row r="825" ht="15" customHeight="1" x14ac:dyDescent="0.3"/>
    <row r="826" ht="15" customHeight="1" x14ac:dyDescent="0.3"/>
    <row r="827" ht="15" customHeight="1" x14ac:dyDescent="0.3"/>
    <row r="828" ht="15" customHeight="1" x14ac:dyDescent="0.3"/>
    <row r="829" ht="15" customHeight="1" x14ac:dyDescent="0.3"/>
    <row r="830" ht="15" customHeight="1" x14ac:dyDescent="0.3"/>
    <row r="831" ht="15" customHeight="1" x14ac:dyDescent="0.3"/>
    <row r="832" ht="15" customHeight="1" x14ac:dyDescent="0.3"/>
    <row r="833" ht="15" customHeight="1" x14ac:dyDescent="0.3"/>
    <row r="834" ht="15" customHeight="1" x14ac:dyDescent="0.3"/>
    <row r="835" ht="15" customHeight="1" x14ac:dyDescent="0.3"/>
    <row r="836" ht="15" customHeight="1" x14ac:dyDescent="0.3"/>
    <row r="837" ht="15" customHeight="1" x14ac:dyDescent="0.3"/>
    <row r="838" ht="15" customHeight="1" x14ac:dyDescent="0.3"/>
    <row r="839" ht="15" customHeight="1" x14ac:dyDescent="0.3"/>
    <row r="840" ht="15" customHeight="1" x14ac:dyDescent="0.3"/>
    <row r="841" ht="15" customHeight="1" x14ac:dyDescent="0.3"/>
    <row r="842" ht="15" customHeight="1" x14ac:dyDescent="0.3"/>
    <row r="843" ht="15" customHeight="1" x14ac:dyDescent="0.3"/>
    <row r="844" ht="15" customHeight="1" x14ac:dyDescent="0.3"/>
    <row r="845" ht="15" customHeight="1" x14ac:dyDescent="0.3"/>
    <row r="846" ht="15" customHeight="1" x14ac:dyDescent="0.3"/>
    <row r="847" ht="15" customHeight="1" x14ac:dyDescent="0.3"/>
    <row r="848" ht="15" customHeight="1" x14ac:dyDescent="0.3"/>
    <row r="849" ht="15" customHeight="1" x14ac:dyDescent="0.3"/>
    <row r="850" ht="15" customHeight="1" x14ac:dyDescent="0.3"/>
    <row r="851" ht="15" customHeight="1" x14ac:dyDescent="0.3"/>
    <row r="852" ht="15" customHeight="1" x14ac:dyDescent="0.3"/>
    <row r="853" ht="15" customHeight="1" x14ac:dyDescent="0.3"/>
    <row r="854" ht="15" customHeight="1" x14ac:dyDescent="0.3"/>
    <row r="855" ht="15" customHeight="1" x14ac:dyDescent="0.3"/>
    <row r="856" ht="15" customHeight="1" x14ac:dyDescent="0.3"/>
    <row r="857" ht="15" customHeight="1" x14ac:dyDescent="0.3"/>
    <row r="858" ht="15" customHeight="1" x14ac:dyDescent="0.3"/>
    <row r="859" ht="15" customHeight="1" x14ac:dyDescent="0.3"/>
    <row r="860" ht="15" customHeight="1" x14ac:dyDescent="0.3"/>
    <row r="861" ht="15" customHeight="1" x14ac:dyDescent="0.3"/>
    <row r="862" ht="15" customHeight="1" x14ac:dyDescent="0.3"/>
    <row r="863" ht="15" customHeight="1" x14ac:dyDescent="0.3"/>
    <row r="864" ht="15" customHeight="1" x14ac:dyDescent="0.3"/>
    <row r="865" ht="15" customHeight="1" x14ac:dyDescent="0.3"/>
    <row r="866" ht="15" customHeight="1" x14ac:dyDescent="0.3"/>
    <row r="867" ht="15" customHeight="1" x14ac:dyDescent="0.3"/>
    <row r="868" ht="15" customHeight="1" x14ac:dyDescent="0.3"/>
    <row r="869" ht="15" customHeight="1" x14ac:dyDescent="0.3"/>
    <row r="870" ht="15" customHeight="1" x14ac:dyDescent="0.3"/>
    <row r="871" ht="15" customHeight="1" x14ac:dyDescent="0.3"/>
    <row r="872" ht="15" customHeight="1" x14ac:dyDescent="0.3"/>
    <row r="873" ht="15" customHeight="1" x14ac:dyDescent="0.3"/>
    <row r="874" ht="15" customHeight="1" x14ac:dyDescent="0.3"/>
    <row r="875" ht="15" customHeight="1" x14ac:dyDescent="0.3"/>
    <row r="876" ht="15" customHeight="1" x14ac:dyDescent="0.3"/>
    <row r="877" ht="15" customHeight="1" x14ac:dyDescent="0.3"/>
    <row r="878" ht="15" customHeight="1" x14ac:dyDescent="0.3"/>
    <row r="879" ht="15" customHeight="1" x14ac:dyDescent="0.3"/>
    <row r="880" ht="15" customHeight="1" x14ac:dyDescent="0.3"/>
    <row r="881" ht="15" customHeight="1" x14ac:dyDescent="0.3"/>
    <row r="882" ht="15" customHeight="1" x14ac:dyDescent="0.3"/>
    <row r="883" ht="15" customHeight="1" x14ac:dyDescent="0.3"/>
    <row r="884" ht="15" customHeight="1" x14ac:dyDescent="0.3"/>
    <row r="885" ht="15" customHeight="1" x14ac:dyDescent="0.3"/>
    <row r="886" ht="15" customHeight="1" x14ac:dyDescent="0.3"/>
    <row r="887" ht="15" customHeight="1" x14ac:dyDescent="0.3"/>
    <row r="888" ht="15" customHeight="1" x14ac:dyDescent="0.3"/>
    <row r="889" ht="15" customHeight="1" x14ac:dyDescent="0.3"/>
    <row r="890" ht="15" customHeight="1" x14ac:dyDescent="0.3"/>
    <row r="891" ht="15" customHeight="1" x14ac:dyDescent="0.3"/>
    <row r="892" ht="15" customHeight="1" x14ac:dyDescent="0.3"/>
    <row r="893" ht="15" customHeight="1" x14ac:dyDescent="0.3"/>
    <row r="894" ht="15" customHeight="1" x14ac:dyDescent="0.3"/>
    <row r="895" ht="15" customHeight="1" x14ac:dyDescent="0.3"/>
    <row r="896" ht="15" customHeight="1" x14ac:dyDescent="0.3"/>
    <row r="897" ht="15" customHeight="1" x14ac:dyDescent="0.3"/>
    <row r="898" ht="15" customHeight="1" x14ac:dyDescent="0.3"/>
    <row r="899" ht="15" customHeight="1" x14ac:dyDescent="0.3"/>
    <row r="900" ht="15" customHeight="1" x14ac:dyDescent="0.3"/>
    <row r="901" ht="15" customHeight="1" x14ac:dyDescent="0.3"/>
    <row r="902" ht="15" customHeight="1" x14ac:dyDescent="0.3"/>
    <row r="903" ht="15" customHeight="1" x14ac:dyDescent="0.3"/>
    <row r="904" ht="15" customHeight="1" x14ac:dyDescent="0.3"/>
    <row r="905" ht="15" customHeight="1" x14ac:dyDescent="0.3"/>
    <row r="906" ht="15" customHeight="1" x14ac:dyDescent="0.3"/>
    <row r="907" ht="15" customHeight="1" x14ac:dyDescent="0.3"/>
    <row r="908" ht="15" customHeight="1" x14ac:dyDescent="0.3"/>
    <row r="909" ht="15" customHeight="1" x14ac:dyDescent="0.3"/>
    <row r="910" ht="15" customHeight="1" x14ac:dyDescent="0.3"/>
    <row r="911" ht="15" customHeight="1" x14ac:dyDescent="0.3"/>
    <row r="912" ht="15" customHeight="1" x14ac:dyDescent="0.3"/>
    <row r="913" ht="15" customHeight="1" x14ac:dyDescent="0.3"/>
    <row r="914" ht="15" customHeight="1" x14ac:dyDescent="0.3"/>
    <row r="915" ht="15" customHeight="1" x14ac:dyDescent="0.3"/>
    <row r="916" ht="15" customHeight="1" x14ac:dyDescent="0.3"/>
    <row r="917" ht="15" customHeight="1" x14ac:dyDescent="0.3"/>
    <row r="918" ht="15" customHeight="1" x14ac:dyDescent="0.3"/>
    <row r="919" ht="15" customHeight="1" x14ac:dyDescent="0.3"/>
    <row r="920" ht="15" customHeight="1" x14ac:dyDescent="0.3"/>
    <row r="921" ht="15" customHeight="1" x14ac:dyDescent="0.3"/>
    <row r="922" ht="15" customHeight="1" x14ac:dyDescent="0.3"/>
    <row r="923" ht="15" customHeight="1" x14ac:dyDescent="0.3"/>
    <row r="924" ht="15" customHeight="1" x14ac:dyDescent="0.3"/>
    <row r="925" ht="15" customHeight="1" x14ac:dyDescent="0.3"/>
    <row r="926" ht="15" customHeight="1" x14ac:dyDescent="0.3"/>
    <row r="927" ht="15" customHeight="1" x14ac:dyDescent="0.3"/>
    <row r="928" ht="15" customHeight="1" x14ac:dyDescent="0.3"/>
    <row r="929" ht="15" customHeight="1" x14ac:dyDescent="0.3"/>
    <row r="930" ht="15" customHeight="1" x14ac:dyDescent="0.3"/>
    <row r="931" ht="15" customHeight="1" x14ac:dyDescent="0.3"/>
    <row r="932" ht="15" customHeight="1" x14ac:dyDescent="0.3"/>
    <row r="933" ht="15" customHeight="1" x14ac:dyDescent="0.3"/>
    <row r="934" ht="15" customHeight="1" x14ac:dyDescent="0.3"/>
    <row r="935" ht="15" customHeight="1" x14ac:dyDescent="0.3"/>
    <row r="936" ht="15" customHeight="1" x14ac:dyDescent="0.3"/>
    <row r="937" ht="15" customHeight="1" x14ac:dyDescent="0.3"/>
    <row r="938" ht="15" customHeight="1" x14ac:dyDescent="0.3"/>
    <row r="939" ht="15" customHeight="1" x14ac:dyDescent="0.3"/>
    <row r="940" ht="15" customHeight="1" x14ac:dyDescent="0.3"/>
    <row r="941" ht="15" customHeight="1" x14ac:dyDescent="0.3"/>
    <row r="942" ht="15" customHeight="1" x14ac:dyDescent="0.3"/>
    <row r="943" ht="15" customHeight="1" x14ac:dyDescent="0.3"/>
    <row r="944" ht="15" customHeight="1" x14ac:dyDescent="0.3"/>
    <row r="945" ht="15" customHeight="1" x14ac:dyDescent="0.3"/>
    <row r="946" ht="15" customHeight="1" x14ac:dyDescent="0.3"/>
    <row r="947" ht="15" customHeight="1" x14ac:dyDescent="0.3"/>
    <row r="948" ht="15" customHeight="1" x14ac:dyDescent="0.3"/>
    <row r="949" ht="15" customHeight="1" x14ac:dyDescent="0.3"/>
    <row r="950" ht="15" customHeight="1" x14ac:dyDescent="0.3"/>
    <row r="951" ht="15" customHeight="1" x14ac:dyDescent="0.3"/>
    <row r="952" ht="15" customHeight="1" x14ac:dyDescent="0.3"/>
    <row r="953" ht="15" customHeight="1" x14ac:dyDescent="0.3"/>
    <row r="954" ht="15" customHeight="1" x14ac:dyDescent="0.3"/>
    <row r="955" ht="15" customHeight="1" x14ac:dyDescent="0.3"/>
    <row r="956" ht="15" customHeight="1" x14ac:dyDescent="0.3"/>
    <row r="957" ht="15" customHeight="1" x14ac:dyDescent="0.3"/>
    <row r="958" ht="15" customHeight="1" x14ac:dyDescent="0.3"/>
    <row r="959" ht="15" customHeight="1" x14ac:dyDescent="0.3"/>
    <row r="960" ht="15" customHeight="1" x14ac:dyDescent="0.3"/>
    <row r="961" ht="15" customHeight="1" x14ac:dyDescent="0.3"/>
    <row r="962" ht="15" customHeight="1" x14ac:dyDescent="0.3"/>
    <row r="963" ht="15" customHeight="1" x14ac:dyDescent="0.3"/>
    <row r="964" ht="15" customHeight="1" x14ac:dyDescent="0.3"/>
    <row r="965" ht="15" customHeight="1" x14ac:dyDescent="0.3"/>
    <row r="966" ht="15" customHeight="1" x14ac:dyDescent="0.3"/>
    <row r="967" ht="15" customHeight="1" x14ac:dyDescent="0.3"/>
    <row r="968" ht="15" customHeight="1" x14ac:dyDescent="0.3"/>
    <row r="969" ht="15" customHeight="1" x14ac:dyDescent="0.3"/>
    <row r="970" ht="15" customHeight="1" x14ac:dyDescent="0.3"/>
    <row r="971" ht="15" customHeight="1" x14ac:dyDescent="0.3"/>
    <row r="972" ht="15" customHeight="1" x14ac:dyDescent="0.3"/>
    <row r="973" ht="15" customHeight="1" x14ac:dyDescent="0.3"/>
    <row r="974" ht="15" customHeight="1" x14ac:dyDescent="0.3"/>
    <row r="975" ht="15" customHeight="1" x14ac:dyDescent="0.3"/>
    <row r="976" ht="15" customHeight="1" x14ac:dyDescent="0.3"/>
    <row r="977" ht="15" customHeight="1" x14ac:dyDescent="0.3"/>
    <row r="978" ht="15" customHeight="1" x14ac:dyDescent="0.3"/>
    <row r="979" ht="15" customHeight="1" x14ac:dyDescent="0.3"/>
    <row r="980" ht="15" customHeight="1" x14ac:dyDescent="0.3"/>
    <row r="981" ht="15" customHeight="1" x14ac:dyDescent="0.3"/>
    <row r="982" ht="15" customHeight="1" x14ac:dyDescent="0.3"/>
    <row r="983" ht="15" customHeight="1" x14ac:dyDescent="0.3"/>
    <row r="984" ht="15" customHeight="1" x14ac:dyDescent="0.3"/>
    <row r="985" ht="15" customHeight="1" x14ac:dyDescent="0.3"/>
    <row r="986" ht="15" customHeight="1" x14ac:dyDescent="0.3"/>
    <row r="987" ht="15" customHeight="1" x14ac:dyDescent="0.3"/>
    <row r="988" ht="15" customHeight="1" x14ac:dyDescent="0.3"/>
    <row r="989" ht="15" customHeight="1" x14ac:dyDescent="0.3"/>
    <row r="990" ht="15" customHeight="1" x14ac:dyDescent="0.3"/>
    <row r="991" ht="15" customHeight="1" x14ac:dyDescent="0.3"/>
    <row r="992" ht="15" customHeight="1" x14ac:dyDescent="0.3"/>
    <row r="993" ht="15" customHeight="1" x14ac:dyDescent="0.3"/>
    <row r="994" ht="15" customHeight="1" x14ac:dyDescent="0.3"/>
    <row r="995" ht="15" customHeight="1" x14ac:dyDescent="0.3"/>
    <row r="996" ht="15" customHeight="1" x14ac:dyDescent="0.3"/>
    <row r="997" ht="15" customHeight="1" x14ac:dyDescent="0.3"/>
    <row r="998" ht="15" customHeight="1" x14ac:dyDescent="0.3"/>
    <row r="999" ht="15" customHeight="1" x14ac:dyDescent="0.3"/>
    <row r="1000" ht="15" customHeight="1" x14ac:dyDescent="0.3"/>
    <row r="1001" ht="15" customHeight="1" x14ac:dyDescent="0.3"/>
    <row r="1002" ht="15" customHeight="1" x14ac:dyDescent="0.3"/>
    <row r="1003" ht="15" customHeight="1" x14ac:dyDescent="0.3"/>
    <row r="1004" ht="15" customHeight="1" x14ac:dyDescent="0.3"/>
    <row r="1005" ht="15" customHeight="1" x14ac:dyDescent="0.3"/>
    <row r="1006" ht="15" customHeight="1" x14ac:dyDescent="0.3"/>
    <row r="1007" ht="15" customHeight="1" x14ac:dyDescent="0.3"/>
    <row r="1008" ht="15" customHeight="1" x14ac:dyDescent="0.3"/>
    <row r="1009" ht="15" customHeight="1" x14ac:dyDescent="0.3"/>
    <row r="1010" ht="15" customHeight="1" x14ac:dyDescent="0.3"/>
    <row r="1011" ht="15" customHeight="1" x14ac:dyDescent="0.3"/>
    <row r="1012" ht="15" customHeight="1" x14ac:dyDescent="0.3"/>
    <row r="1013" ht="15" customHeight="1" x14ac:dyDescent="0.3"/>
    <row r="1014" ht="15" customHeight="1" x14ac:dyDescent="0.3"/>
    <row r="1015" ht="15" customHeight="1" x14ac:dyDescent="0.3"/>
    <row r="1016" ht="15" customHeight="1" x14ac:dyDescent="0.3"/>
    <row r="1017" ht="15" customHeight="1" x14ac:dyDescent="0.3"/>
    <row r="1018" ht="15" customHeight="1" x14ac:dyDescent="0.3"/>
    <row r="1019" ht="15" customHeight="1" x14ac:dyDescent="0.3"/>
    <row r="1020" ht="15" customHeight="1" x14ac:dyDescent="0.3"/>
    <row r="1021" ht="15" customHeight="1" x14ac:dyDescent="0.3"/>
    <row r="1022" ht="15" customHeight="1" x14ac:dyDescent="0.3"/>
    <row r="1023" ht="15" customHeight="1" x14ac:dyDescent="0.3"/>
    <row r="1024" ht="15" customHeight="1" x14ac:dyDescent="0.3"/>
    <row r="1025" ht="15" customHeight="1" x14ac:dyDescent="0.3"/>
    <row r="1026" ht="15" customHeight="1" x14ac:dyDescent="0.3"/>
    <row r="1027" ht="15" customHeight="1" x14ac:dyDescent="0.3"/>
    <row r="1028" ht="15" customHeight="1" x14ac:dyDescent="0.3"/>
    <row r="1029" ht="15" customHeight="1" x14ac:dyDescent="0.3"/>
    <row r="1030" ht="15" customHeight="1" x14ac:dyDescent="0.3"/>
    <row r="1031" ht="15" customHeight="1" x14ac:dyDescent="0.3"/>
    <row r="1032" ht="15" customHeight="1" x14ac:dyDescent="0.3"/>
    <row r="1033" ht="15" customHeight="1" x14ac:dyDescent="0.3"/>
    <row r="1034" ht="15" customHeight="1" x14ac:dyDescent="0.3"/>
    <row r="1035" ht="15" customHeight="1" x14ac:dyDescent="0.3"/>
    <row r="1036" ht="15" customHeight="1" x14ac:dyDescent="0.3"/>
    <row r="1037" ht="15" customHeight="1" x14ac:dyDescent="0.3"/>
    <row r="1038" ht="15" customHeight="1" x14ac:dyDescent="0.3"/>
    <row r="1039" ht="15" customHeight="1" x14ac:dyDescent="0.3"/>
    <row r="1040" ht="15" customHeight="1" x14ac:dyDescent="0.3"/>
    <row r="1041" ht="15" customHeight="1" x14ac:dyDescent="0.3"/>
    <row r="1042" ht="15" customHeight="1" x14ac:dyDescent="0.3"/>
    <row r="1043" ht="15" customHeight="1" x14ac:dyDescent="0.3"/>
    <row r="1044" ht="15" customHeight="1" x14ac:dyDescent="0.3"/>
    <row r="1045" ht="15" customHeight="1" x14ac:dyDescent="0.3"/>
    <row r="1046" ht="15" customHeight="1" x14ac:dyDescent="0.3"/>
    <row r="1047" ht="15" customHeight="1" x14ac:dyDescent="0.3"/>
    <row r="1048" ht="15" customHeight="1" x14ac:dyDescent="0.3"/>
    <row r="1049" ht="15" customHeight="1" x14ac:dyDescent="0.3"/>
    <row r="1050" ht="15" customHeight="1" x14ac:dyDescent="0.3"/>
    <row r="1051" ht="15" customHeight="1" x14ac:dyDescent="0.3"/>
    <row r="1052" ht="15" customHeight="1" x14ac:dyDescent="0.3"/>
    <row r="1053" ht="15" customHeight="1" x14ac:dyDescent="0.3"/>
    <row r="1054" ht="15" customHeight="1" x14ac:dyDescent="0.3"/>
    <row r="1055" ht="15" customHeight="1" x14ac:dyDescent="0.3"/>
    <row r="1056" ht="15" customHeight="1" x14ac:dyDescent="0.3"/>
    <row r="1057" ht="15" customHeight="1" x14ac:dyDescent="0.3"/>
    <row r="1058" ht="15" customHeight="1" x14ac:dyDescent="0.3"/>
    <row r="1059" ht="15" customHeight="1" x14ac:dyDescent="0.3"/>
    <row r="1060" ht="15" customHeight="1" x14ac:dyDescent="0.3"/>
    <row r="1061" ht="15" customHeight="1" x14ac:dyDescent="0.3"/>
    <row r="1062" ht="15" customHeight="1" x14ac:dyDescent="0.3"/>
    <row r="1063" ht="15" customHeight="1" x14ac:dyDescent="0.3"/>
    <row r="1064" ht="15" customHeight="1" x14ac:dyDescent="0.3"/>
    <row r="1065" ht="15" customHeight="1" x14ac:dyDescent="0.3"/>
    <row r="1066" ht="15" customHeight="1" x14ac:dyDescent="0.3"/>
    <row r="1067" ht="15" customHeight="1" x14ac:dyDescent="0.3"/>
    <row r="1068" ht="15" customHeight="1" x14ac:dyDescent="0.3"/>
    <row r="1069" ht="15" customHeight="1" x14ac:dyDescent="0.3"/>
    <row r="1070" ht="15" customHeight="1" x14ac:dyDescent="0.3"/>
    <row r="1071" ht="15" customHeight="1" x14ac:dyDescent="0.3"/>
    <row r="1072" ht="15" customHeight="1" x14ac:dyDescent="0.3"/>
    <row r="1073" ht="15" customHeight="1" x14ac:dyDescent="0.3"/>
    <row r="1074" ht="15" customHeight="1" x14ac:dyDescent="0.3"/>
    <row r="1075" ht="15" customHeight="1" x14ac:dyDescent="0.3"/>
    <row r="1076" ht="15" customHeight="1" x14ac:dyDescent="0.3"/>
    <row r="1077" ht="15" customHeight="1" x14ac:dyDescent="0.3"/>
    <row r="1078" ht="15" customHeight="1" x14ac:dyDescent="0.3"/>
    <row r="1079" ht="15" customHeight="1" x14ac:dyDescent="0.3"/>
    <row r="1080" ht="15" customHeight="1" x14ac:dyDescent="0.3"/>
    <row r="1081" ht="15" customHeight="1" x14ac:dyDescent="0.3"/>
    <row r="1082" ht="15" customHeight="1" x14ac:dyDescent="0.3"/>
    <row r="1083" ht="15" customHeight="1" x14ac:dyDescent="0.3"/>
    <row r="1084" ht="15" customHeight="1" x14ac:dyDescent="0.3"/>
    <row r="1085" ht="15" customHeight="1" x14ac:dyDescent="0.3"/>
    <row r="1086" ht="15" customHeight="1" x14ac:dyDescent="0.3"/>
    <row r="1087" ht="15" customHeight="1" x14ac:dyDescent="0.3"/>
    <row r="1088" ht="15" customHeight="1" x14ac:dyDescent="0.3"/>
    <row r="1089" ht="15" customHeight="1" x14ac:dyDescent="0.3"/>
    <row r="1090" ht="15" customHeight="1" x14ac:dyDescent="0.3"/>
    <row r="1091" ht="15" customHeight="1" x14ac:dyDescent="0.3"/>
    <row r="1092" ht="15" customHeight="1" x14ac:dyDescent="0.3"/>
    <row r="1093" ht="15" customHeight="1" x14ac:dyDescent="0.3"/>
    <row r="1094" ht="15" customHeight="1" x14ac:dyDescent="0.3"/>
    <row r="1095" ht="15" customHeight="1" x14ac:dyDescent="0.3"/>
    <row r="1096" ht="15" customHeight="1" x14ac:dyDescent="0.3"/>
    <row r="1097" ht="15" customHeight="1" x14ac:dyDescent="0.3"/>
    <row r="1098" ht="15" customHeight="1" x14ac:dyDescent="0.3"/>
    <row r="1099" ht="15" customHeight="1" x14ac:dyDescent="0.3"/>
    <row r="1100" ht="15" customHeight="1" x14ac:dyDescent="0.3"/>
    <row r="1101" ht="15" customHeight="1" x14ac:dyDescent="0.3"/>
    <row r="1102" ht="15" customHeight="1" x14ac:dyDescent="0.3"/>
    <row r="1103" ht="15" customHeight="1" x14ac:dyDescent="0.3"/>
  </sheetData>
  <mergeCells count="5">
    <mergeCell ref="A29:B29"/>
    <mergeCell ref="A30:B30"/>
    <mergeCell ref="A24:B24"/>
    <mergeCell ref="A26:B26"/>
    <mergeCell ref="A27:B27"/>
  </mergeCells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29"/>
  <sheetViews>
    <sheetView zoomScale="80" workbookViewId="0">
      <selection activeCell="F4" sqref="F4"/>
    </sheetView>
  </sheetViews>
  <sheetFormatPr defaultColWidth="10.26953125" defaultRowHeight="14" x14ac:dyDescent="0.3"/>
  <cols>
    <col min="1" max="1" width="37.54296875" style="1" customWidth="1"/>
    <col min="2" max="2" width="37.7265625" style="1" customWidth="1"/>
    <col min="3" max="3" width="25.7265625" style="1" bestFit="1" customWidth="1"/>
    <col min="4" max="4" width="26.1796875" style="1" customWidth="1"/>
    <col min="5" max="5" width="20" style="1" customWidth="1"/>
    <col min="6" max="16384" width="10.26953125" style="1"/>
  </cols>
  <sheetData>
    <row r="1" spans="1:6" ht="21" customHeight="1" x14ac:dyDescent="0.3"/>
    <row r="2" spans="1:6" ht="21" customHeight="1" x14ac:dyDescent="0.3">
      <c r="E2" s="138" t="s">
        <v>48</v>
      </c>
      <c r="F2" s="13" t="s">
        <v>279</v>
      </c>
    </row>
    <row r="3" spans="1:6" ht="21" customHeight="1" x14ac:dyDescent="0.3">
      <c r="E3" s="80"/>
      <c r="F3" s="138" t="s">
        <v>316</v>
      </c>
    </row>
    <row r="4" spans="1:6" ht="21" customHeight="1" x14ac:dyDescent="0.3">
      <c r="A4" s="90" t="s">
        <v>315</v>
      </c>
    </row>
    <row r="5" spans="1:6" ht="18" customHeight="1" x14ac:dyDescent="0.3"/>
    <row r="6" spans="1:6" ht="18" customHeight="1" x14ac:dyDescent="0.3"/>
    <row r="7" spans="1:6" ht="15" customHeight="1" x14ac:dyDescent="0.3">
      <c r="A7" s="103" t="s">
        <v>89</v>
      </c>
      <c r="B7" s="103" t="s">
        <v>90</v>
      </c>
      <c r="C7" s="103" t="s">
        <v>76</v>
      </c>
      <c r="D7" s="103" t="s">
        <v>87</v>
      </c>
    </row>
    <row r="8" spans="1:6" ht="12.75" customHeight="1" x14ac:dyDescent="0.3">
      <c r="A8" s="136"/>
      <c r="B8" s="73"/>
      <c r="C8" s="73"/>
      <c r="D8" s="73"/>
    </row>
    <row r="9" spans="1:6" ht="15" customHeight="1" x14ac:dyDescent="0.3">
      <c r="A9" s="136" t="s">
        <v>91</v>
      </c>
      <c r="B9" s="73" t="s">
        <v>92</v>
      </c>
      <c r="C9" s="137" t="s">
        <v>295</v>
      </c>
      <c r="D9" s="134">
        <v>6.85</v>
      </c>
    </row>
    <row r="10" spans="1:6" ht="15" customHeight="1" x14ac:dyDescent="0.3">
      <c r="A10" s="136" t="s">
        <v>103</v>
      </c>
      <c r="B10" s="73" t="s">
        <v>104</v>
      </c>
      <c r="C10" s="137" t="s">
        <v>295</v>
      </c>
      <c r="D10" s="134">
        <v>3.62</v>
      </c>
    </row>
    <row r="11" spans="1:6" ht="15" customHeight="1" x14ac:dyDescent="0.3">
      <c r="A11" s="136" t="s">
        <v>106</v>
      </c>
      <c r="B11" s="73" t="s">
        <v>107</v>
      </c>
      <c r="C11" s="137" t="s">
        <v>295</v>
      </c>
      <c r="D11" s="134">
        <v>1.4950000000000001</v>
      </c>
    </row>
    <row r="12" spans="1:6" ht="15" customHeight="1" x14ac:dyDescent="0.3">
      <c r="A12" s="136" t="s">
        <v>109</v>
      </c>
      <c r="B12" s="73" t="s">
        <v>110</v>
      </c>
      <c r="C12" s="137" t="s">
        <v>295</v>
      </c>
      <c r="D12" s="134">
        <v>4.87</v>
      </c>
    </row>
    <row r="13" spans="1:6" ht="15" customHeight="1" x14ac:dyDescent="0.3">
      <c r="A13" s="136" t="s">
        <v>111</v>
      </c>
      <c r="B13" s="73" t="s">
        <v>112</v>
      </c>
      <c r="C13" s="137" t="s">
        <v>295</v>
      </c>
      <c r="D13" s="134">
        <v>15.09</v>
      </c>
    </row>
    <row r="14" spans="1:6" ht="15" customHeight="1" x14ac:dyDescent="0.3">
      <c r="A14" s="136" t="s">
        <v>113</v>
      </c>
      <c r="B14" s="73" t="s">
        <v>114</v>
      </c>
      <c r="C14" s="137" t="s">
        <v>295</v>
      </c>
      <c r="D14" s="134">
        <v>3.3849999999999998</v>
      </c>
    </row>
    <row r="15" spans="1:6" ht="15" customHeight="1" x14ac:dyDescent="0.3">
      <c r="A15" s="136" t="s">
        <v>115</v>
      </c>
      <c r="B15" s="73" t="s">
        <v>116</v>
      </c>
      <c r="C15" s="137" t="s">
        <v>295</v>
      </c>
      <c r="D15" s="134">
        <v>1.7749999999999999</v>
      </c>
    </row>
    <row r="16" spans="1:6" ht="15" customHeight="1" x14ac:dyDescent="0.3">
      <c r="A16" s="136" t="s">
        <v>117</v>
      </c>
      <c r="B16" s="73" t="s">
        <v>118</v>
      </c>
      <c r="C16" s="137" t="s">
        <v>295</v>
      </c>
      <c r="D16" s="134">
        <v>0</v>
      </c>
    </row>
    <row r="17" spans="1:4" ht="15" customHeight="1" x14ac:dyDescent="0.3">
      <c r="A17" s="136" t="s">
        <v>119</v>
      </c>
      <c r="B17" s="73" t="s">
        <v>120</v>
      </c>
      <c r="C17" s="137" t="s">
        <v>295</v>
      </c>
      <c r="D17" s="134">
        <v>2.73</v>
      </c>
    </row>
    <row r="18" spans="1:4" ht="15" customHeight="1" x14ac:dyDescent="0.3">
      <c r="A18" s="136" t="s">
        <v>121</v>
      </c>
      <c r="B18" s="73" t="s">
        <v>122</v>
      </c>
      <c r="C18" s="137" t="s">
        <v>295</v>
      </c>
      <c r="D18" s="134">
        <v>2.31</v>
      </c>
    </row>
    <row r="19" spans="1:4" ht="15" customHeight="1" x14ac:dyDescent="0.3">
      <c r="A19" s="136" t="s">
        <v>123</v>
      </c>
      <c r="B19" s="73" t="s">
        <v>124</v>
      </c>
      <c r="C19" s="137" t="s">
        <v>295</v>
      </c>
      <c r="D19" s="134">
        <v>5.08</v>
      </c>
    </row>
    <row r="20" spans="1:4" ht="15" customHeight="1" x14ac:dyDescent="0.3">
      <c r="A20" s="136" t="s">
        <v>125</v>
      </c>
      <c r="B20" s="73" t="s">
        <v>126</v>
      </c>
      <c r="C20" s="137" t="s">
        <v>295</v>
      </c>
      <c r="D20" s="134">
        <v>2.375</v>
      </c>
    </row>
    <row r="21" spans="1:4" ht="15" customHeight="1" x14ac:dyDescent="0.3">
      <c r="A21" s="136" t="s">
        <v>127</v>
      </c>
      <c r="B21" s="73" t="s">
        <v>128</v>
      </c>
      <c r="C21" s="137" t="s">
        <v>295</v>
      </c>
      <c r="D21" s="134">
        <v>11.37</v>
      </c>
    </row>
    <row r="22" spans="1:4" ht="15" customHeight="1" x14ac:dyDescent="0.3">
      <c r="A22" s="136" t="s">
        <v>129</v>
      </c>
      <c r="B22" s="73" t="s">
        <v>130</v>
      </c>
      <c r="C22" s="137" t="s">
        <v>295</v>
      </c>
      <c r="D22" s="134">
        <v>4.1399999999999997</v>
      </c>
    </row>
    <row r="23" spans="1:4" ht="15" customHeight="1" x14ac:dyDescent="0.3">
      <c r="A23" s="136" t="s">
        <v>131</v>
      </c>
      <c r="B23" s="73" t="s">
        <v>132</v>
      </c>
      <c r="C23" s="137" t="s">
        <v>295</v>
      </c>
      <c r="D23" s="134">
        <v>6.9749999999999996</v>
      </c>
    </row>
    <row r="24" spans="1:4" ht="15" customHeight="1" x14ac:dyDescent="0.3">
      <c r="A24" s="136" t="s">
        <v>133</v>
      </c>
      <c r="B24" s="73" t="s">
        <v>134</v>
      </c>
      <c r="C24" s="137" t="s">
        <v>295</v>
      </c>
      <c r="D24" s="134">
        <v>0</v>
      </c>
    </row>
    <row r="25" spans="1:4" ht="15" customHeight="1" x14ac:dyDescent="0.3">
      <c r="A25" s="136" t="s">
        <v>135</v>
      </c>
      <c r="B25" s="73" t="s">
        <v>136</v>
      </c>
      <c r="C25" s="137" t="s">
        <v>295</v>
      </c>
      <c r="D25" s="134">
        <v>3.415</v>
      </c>
    </row>
    <row r="26" spans="1:4" ht="15" customHeight="1" x14ac:dyDescent="0.3">
      <c r="A26" s="136" t="s">
        <v>138</v>
      </c>
      <c r="B26" s="73" t="s">
        <v>139</v>
      </c>
      <c r="C26" s="137" t="s">
        <v>295</v>
      </c>
      <c r="D26" s="134">
        <v>11.63</v>
      </c>
    </row>
    <row r="27" spans="1:4" ht="15" customHeight="1" x14ac:dyDescent="0.3">
      <c r="A27" s="136" t="s">
        <v>140</v>
      </c>
      <c r="B27" s="73" t="s">
        <v>141</v>
      </c>
      <c r="C27" s="137" t="s">
        <v>295</v>
      </c>
      <c r="D27" s="134">
        <v>0</v>
      </c>
    </row>
    <row r="28" spans="1:4" ht="15" customHeight="1" x14ac:dyDescent="0.3"/>
    <row r="29" spans="1:4" ht="15" customHeight="1" x14ac:dyDescent="0.3">
      <c r="C29" s="1" t="s">
        <v>77</v>
      </c>
      <c r="D29" s="73">
        <f>SUM(D9:D28)</f>
        <v>87.109999999999985</v>
      </c>
    </row>
    <row r="30" spans="1:4" ht="15" customHeight="1" x14ac:dyDescent="0.3">
      <c r="C30" s="1" t="s">
        <v>81</v>
      </c>
      <c r="D30" s="135">
        <v>19</v>
      </c>
    </row>
    <row r="31" spans="1:4" ht="15" customHeight="1" x14ac:dyDescent="0.3"/>
    <row r="32" spans="1:4" ht="15" customHeight="1" x14ac:dyDescent="0.3">
      <c r="A32" s="90" t="s">
        <v>293</v>
      </c>
    </row>
    <row r="33" spans="1:1" ht="15" customHeight="1" x14ac:dyDescent="0.3">
      <c r="A33" s="1" t="s">
        <v>294</v>
      </c>
    </row>
    <row r="34" spans="1:1" ht="15" customHeight="1" x14ac:dyDescent="0.3"/>
    <row r="35" spans="1:1" ht="15" customHeight="1" x14ac:dyDescent="0.3"/>
    <row r="36" spans="1:1" ht="15" customHeight="1" x14ac:dyDescent="0.3"/>
    <row r="37" spans="1:1" ht="15" customHeight="1" x14ac:dyDescent="0.3"/>
    <row r="38" spans="1:1" ht="15" customHeight="1" x14ac:dyDescent="0.3"/>
    <row r="39" spans="1:1" ht="15" customHeight="1" x14ac:dyDescent="0.3"/>
    <row r="40" spans="1:1" ht="15" customHeight="1" x14ac:dyDescent="0.3"/>
    <row r="41" spans="1:1" ht="15" customHeight="1" x14ac:dyDescent="0.3"/>
    <row r="42" spans="1:1" ht="15" customHeight="1" x14ac:dyDescent="0.3"/>
    <row r="43" spans="1:1" ht="15" customHeight="1" x14ac:dyDescent="0.3"/>
    <row r="44" spans="1:1" ht="15" customHeight="1" x14ac:dyDescent="0.3"/>
    <row r="45" spans="1:1" ht="15" customHeight="1" x14ac:dyDescent="0.3"/>
    <row r="46" spans="1:1" ht="15" customHeight="1" x14ac:dyDescent="0.3"/>
    <row r="47" spans="1:1" ht="15" customHeight="1" x14ac:dyDescent="0.3"/>
    <row r="48" spans="1:1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39"/>
  <sheetViews>
    <sheetView zoomScale="80" workbookViewId="0">
      <selection activeCell="B7" sqref="B7"/>
    </sheetView>
  </sheetViews>
  <sheetFormatPr defaultColWidth="10.26953125" defaultRowHeight="14" x14ac:dyDescent="0.3"/>
  <cols>
    <col min="1" max="1" width="37.54296875" style="1" customWidth="1"/>
    <col min="2" max="2" width="85" style="1" customWidth="1"/>
    <col min="3" max="3" width="20.81640625" style="1" bestFit="1" customWidth="1"/>
    <col min="4" max="4" width="21.26953125" style="1" bestFit="1" customWidth="1"/>
    <col min="5" max="16384" width="10.26953125" style="1"/>
  </cols>
  <sheetData>
    <row r="1" spans="1:2" ht="21" customHeight="1" x14ac:dyDescent="0.3"/>
    <row r="2" spans="1:2" ht="21" customHeight="1" x14ac:dyDescent="0.3"/>
    <row r="3" spans="1:2" ht="21" customHeight="1" x14ac:dyDescent="0.3"/>
    <row r="4" spans="1:2" ht="15" customHeight="1" x14ac:dyDescent="0.3">
      <c r="A4" s="90" t="s">
        <v>313</v>
      </c>
    </row>
    <row r="5" spans="1:2" ht="15" customHeight="1" x14ac:dyDescent="0.3">
      <c r="B5" s="13" t="s">
        <v>287</v>
      </c>
    </row>
    <row r="6" spans="1:2" ht="15" customHeight="1" x14ac:dyDescent="0.3">
      <c r="B6" s="13" t="s">
        <v>314</v>
      </c>
    </row>
    <row r="7" spans="1:2" ht="15" customHeight="1" x14ac:dyDescent="0.3">
      <c r="B7" s="13"/>
    </row>
    <row r="8" spans="1:2" ht="15" customHeight="1" x14ac:dyDescent="0.3">
      <c r="A8" s="13" t="s">
        <v>80</v>
      </c>
      <c r="B8" s="13" t="s">
        <v>288</v>
      </c>
    </row>
    <row r="9" spans="1:2" ht="15" customHeight="1" x14ac:dyDescent="0.3">
      <c r="A9" s="13"/>
      <c r="B9" s="45"/>
    </row>
    <row r="10" spans="1:2" ht="15" customHeight="1" x14ac:dyDescent="0.3">
      <c r="A10" s="13" t="s">
        <v>82</v>
      </c>
      <c r="B10" s="130" t="s">
        <v>278</v>
      </c>
    </row>
    <row r="11" spans="1:2" ht="15" customHeight="1" x14ac:dyDescent="0.3">
      <c r="A11" s="13"/>
      <c r="B11" s="45"/>
    </row>
    <row r="12" spans="1:2" ht="15" customHeight="1" x14ac:dyDescent="0.3">
      <c r="A12" s="13" t="s">
        <v>67</v>
      </c>
      <c r="B12" s="131">
        <v>43556</v>
      </c>
    </row>
    <row r="13" spans="1:2" ht="15" customHeight="1" thickBot="1" x14ac:dyDescent="0.35"/>
    <row r="14" spans="1:2" ht="15" customHeight="1" x14ac:dyDescent="0.3">
      <c r="A14" s="111"/>
      <c r="B14" s="112"/>
    </row>
    <row r="15" spans="1:2" ht="15" customHeight="1" x14ac:dyDescent="0.3">
      <c r="A15" s="113" t="s">
        <v>48</v>
      </c>
      <c r="B15" s="114" t="s">
        <v>279</v>
      </c>
    </row>
    <row r="16" spans="1:2" ht="15" customHeight="1" x14ac:dyDescent="0.3">
      <c r="A16" s="113" t="s">
        <v>66</v>
      </c>
      <c r="B16" s="115" t="s">
        <v>280</v>
      </c>
    </row>
    <row r="17" spans="1:17" ht="15" customHeight="1" x14ac:dyDescent="0.3">
      <c r="A17" s="113" t="s">
        <v>68</v>
      </c>
      <c r="B17" s="116" t="s">
        <v>281</v>
      </c>
    </row>
    <row r="18" spans="1:17" ht="15" customHeight="1" x14ac:dyDescent="0.3">
      <c r="A18" s="113" t="s">
        <v>88</v>
      </c>
      <c r="B18" s="115" t="s">
        <v>93</v>
      </c>
    </row>
    <row r="19" spans="1:17" ht="15" customHeight="1" x14ac:dyDescent="0.3">
      <c r="A19" s="113" t="s">
        <v>74</v>
      </c>
      <c r="B19" s="115" t="s">
        <v>282</v>
      </c>
    </row>
    <row r="20" spans="1:17" ht="15" customHeight="1" x14ac:dyDescent="0.3">
      <c r="A20" s="113"/>
      <c r="B20" s="115"/>
    </row>
    <row r="21" spans="1:17" ht="15" customHeight="1" x14ac:dyDescent="0.3">
      <c r="A21" s="113" t="s">
        <v>69</v>
      </c>
      <c r="B21" s="115" t="s">
        <v>289</v>
      </c>
    </row>
    <row r="22" spans="1:17" ht="15" customHeight="1" x14ac:dyDescent="0.3">
      <c r="A22" s="117"/>
      <c r="B22" s="118"/>
    </row>
    <row r="23" spans="1:17" ht="15" customHeight="1" x14ac:dyDescent="0.3">
      <c r="A23" s="113" t="s">
        <v>70</v>
      </c>
      <c r="B23" s="119" t="s">
        <v>290</v>
      </c>
    </row>
    <row r="24" spans="1:17" ht="15" customHeight="1" x14ac:dyDescent="0.3">
      <c r="A24" s="113"/>
      <c r="B24" s="119"/>
    </row>
    <row r="25" spans="1:17" ht="15" customHeight="1" thickBot="1" x14ac:dyDescent="0.35">
      <c r="A25" s="113"/>
      <c r="B25" s="120"/>
    </row>
    <row r="26" spans="1:17" ht="15" customHeight="1" x14ac:dyDescent="0.3">
      <c r="A26" s="121"/>
      <c r="B26" s="122"/>
    </row>
    <row r="27" spans="1:17" s="82" customFormat="1" ht="16" customHeight="1" x14ac:dyDescent="0.3">
      <c r="A27" s="123"/>
      <c r="B27" s="124"/>
      <c r="C27" s="1"/>
      <c r="D27" s="1"/>
      <c r="E27" s="1"/>
      <c r="F27" s="1"/>
      <c r="G27" s="1"/>
      <c r="H27" s="1"/>
      <c r="I27" s="1"/>
      <c r="J27" s="85"/>
      <c r="K27" s="125"/>
      <c r="L27" s="125"/>
      <c r="M27" s="125"/>
      <c r="N27" s="125"/>
      <c r="O27" s="125"/>
      <c r="P27" s="125"/>
      <c r="Q27" s="85"/>
    </row>
    <row r="28" spans="1:17" s="82" customFormat="1" ht="16" customHeight="1" x14ac:dyDescent="0.3">
      <c r="A28" s="126" t="s">
        <v>75</v>
      </c>
      <c r="B28" s="132" t="s">
        <v>291</v>
      </c>
      <c r="C28" s="1"/>
      <c r="D28" s="1"/>
      <c r="E28" s="1"/>
      <c r="F28" s="1"/>
      <c r="G28" s="1"/>
      <c r="H28" s="1"/>
      <c r="I28" s="1"/>
      <c r="J28" s="127"/>
      <c r="K28" s="125"/>
      <c r="L28" s="125"/>
      <c r="M28" s="125"/>
      <c r="N28" s="125"/>
      <c r="O28" s="125"/>
      <c r="P28" s="125"/>
      <c r="Q28" s="85"/>
    </row>
    <row r="29" spans="1:17" s="82" customFormat="1" ht="16" customHeight="1" x14ac:dyDescent="0.3">
      <c r="A29" s="128" t="s">
        <v>71</v>
      </c>
      <c r="B29" s="133" t="s">
        <v>292</v>
      </c>
      <c r="C29" s="1"/>
      <c r="D29" s="1"/>
      <c r="E29" s="1"/>
      <c r="F29" s="1"/>
      <c r="G29" s="1"/>
      <c r="H29" s="1"/>
      <c r="I29" s="1"/>
      <c r="J29" s="129"/>
      <c r="K29" s="125"/>
      <c r="L29" s="125"/>
      <c r="M29" s="125"/>
      <c r="N29" s="125"/>
      <c r="O29" s="125"/>
      <c r="P29" s="125"/>
      <c r="Q29" s="85"/>
    </row>
    <row r="30" spans="1:17" ht="15" customHeight="1" x14ac:dyDescent="0.3"/>
    <row r="31" spans="1:17" ht="15" customHeight="1" x14ac:dyDescent="0.3">
      <c r="A31" s="90" t="s">
        <v>85</v>
      </c>
    </row>
    <row r="32" spans="1:17" ht="8.25" customHeight="1" x14ac:dyDescent="0.3"/>
    <row r="33" spans="1:1" ht="15" customHeight="1" x14ac:dyDescent="0.3">
      <c r="A33" s="1" t="s">
        <v>86</v>
      </c>
    </row>
    <row r="34" spans="1:1" ht="15" customHeight="1" x14ac:dyDescent="0.3">
      <c r="A34" s="1" t="s">
        <v>83</v>
      </c>
    </row>
    <row r="35" spans="1:1" ht="15" customHeight="1" x14ac:dyDescent="0.3">
      <c r="A35" s="1" t="s">
        <v>84</v>
      </c>
    </row>
    <row r="36" spans="1:1" ht="15" customHeight="1" x14ac:dyDescent="0.3"/>
    <row r="37" spans="1:1" ht="15" customHeight="1" x14ac:dyDescent="0.3"/>
    <row r="38" spans="1:1" ht="15" customHeight="1" x14ac:dyDescent="0.3"/>
    <row r="39" spans="1:1" ht="15" customHeight="1" x14ac:dyDescent="0.3"/>
    <row r="40" spans="1:1" ht="15" customHeight="1" x14ac:dyDescent="0.3"/>
    <row r="41" spans="1:1" ht="15" customHeight="1" x14ac:dyDescent="0.3"/>
    <row r="42" spans="1:1" ht="15" customHeight="1" x14ac:dyDescent="0.3"/>
    <row r="43" spans="1:1" ht="15" customHeight="1" x14ac:dyDescent="0.3"/>
    <row r="44" spans="1:1" ht="15" customHeight="1" x14ac:dyDescent="0.3"/>
    <row r="45" spans="1:1" ht="15" customHeight="1" x14ac:dyDescent="0.3"/>
    <row r="46" spans="1:1" ht="15" customHeight="1" x14ac:dyDescent="0.3"/>
    <row r="47" spans="1:1" ht="15" customHeight="1" x14ac:dyDescent="0.3"/>
    <row r="48" spans="1:1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ABA</vt:lpstr>
      <vt:lpstr>ABA QAQC</vt:lpstr>
      <vt:lpstr>Ultratrace Metals</vt:lpstr>
      <vt:lpstr>% Moisture</vt:lpstr>
      <vt:lpstr>F by Fusion</vt:lpstr>
      <vt:lpstr>Sample List</vt:lpstr>
      <vt:lpstr>Summary</vt:lpstr>
    </vt:vector>
  </TitlesOfParts>
  <Company>Cantest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Liu</dc:creator>
  <cp:lastModifiedBy>Laura Donkervoort</cp:lastModifiedBy>
  <dcterms:created xsi:type="dcterms:W3CDTF">2010-08-24T22:47:30Z</dcterms:created>
  <dcterms:modified xsi:type="dcterms:W3CDTF">2019-07-30T22:42:52Z</dcterms:modified>
</cp:coreProperties>
</file>